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2K19\Assessing\2023 Assessment Roll Prep\2023 Final Land Values &amp; ECFs\AG\"/>
    </mc:Choice>
  </mc:AlternateContent>
  <xr:revisionPtr revIDLastSave="0" documentId="8_{6D66A9AB-FA94-4BB2-8C70-A01D777FF4F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ichfield Sales Sheet" sheetId="7" r:id="rId1"/>
    <sheet name="Sheet1" sheetId="8" r:id="rId2"/>
  </sheets>
  <definedNames>
    <definedName name="_xlnm.Print_Area" localSheetId="0">'Richfield Sales Sheet'!$A$1:$S$39</definedName>
    <definedName name="_xlnm.Print_Area" localSheetId="1">Sheet1!$A$1:$L$62</definedName>
    <definedName name="_xlnm.Print_Titles" localSheetId="0">'Richfield Sales Sheet'!$2:$2</definedName>
  </definedNames>
  <calcPr calcId="191029"/>
</workbook>
</file>

<file path=xl/calcChain.xml><?xml version="1.0" encoding="utf-8"?>
<calcChain xmlns="http://schemas.openxmlformats.org/spreadsheetml/2006/main">
  <c r="K31" i="8" l="1"/>
  <c r="K39" i="8"/>
  <c r="K41" i="8"/>
  <c r="K33" i="8"/>
  <c r="K32" i="8"/>
  <c r="K40" i="8"/>
  <c r="K47" i="8"/>
  <c r="K23" i="8"/>
  <c r="K8" i="8"/>
  <c r="K9" i="8"/>
  <c r="K38" i="8"/>
  <c r="K36" i="8"/>
  <c r="J6" i="8"/>
  <c r="K4" i="8"/>
  <c r="J10" i="8"/>
  <c r="J16" i="8"/>
  <c r="J42" i="8"/>
  <c r="J27" i="8"/>
  <c r="K20" i="8"/>
  <c r="J49" i="8"/>
  <c r="K45" i="8"/>
  <c r="K34" i="8"/>
  <c r="K19" i="8"/>
  <c r="K46" i="8"/>
  <c r="K14" i="8"/>
  <c r="K35" i="8"/>
  <c r="K15" i="8"/>
  <c r="K30" i="8" l="1"/>
  <c r="K13" i="8"/>
  <c r="K16" i="8" s="1"/>
  <c r="K37" i="8"/>
  <c r="K48" i="8"/>
  <c r="K49" i="8" s="1"/>
  <c r="K22" i="8"/>
  <c r="K26" i="8"/>
  <c r="K10" i="8"/>
  <c r="K24" i="8"/>
  <c r="K25" i="8"/>
  <c r="K21" i="8"/>
  <c r="K5" i="8"/>
  <c r="K6" i="8" s="1"/>
  <c r="K42" i="8" l="1"/>
  <c r="K27" i="8"/>
  <c r="Q39" i="7" l="1"/>
  <c r="P39" i="7"/>
  <c r="Q38" i="7"/>
  <c r="P38" i="7"/>
  <c r="Q37" i="7"/>
  <c r="P37" i="7"/>
  <c r="Q35" i="7"/>
  <c r="P35" i="7"/>
  <c r="Q34" i="7"/>
  <c r="P34" i="7"/>
  <c r="Q33" i="7"/>
  <c r="P33" i="7"/>
  <c r="Q32" i="7"/>
  <c r="P32" i="7"/>
  <c r="Q31" i="7"/>
  <c r="P31" i="7"/>
  <c r="Q30" i="7"/>
  <c r="P30" i="7"/>
  <c r="Q29" i="7" l="1"/>
  <c r="P29" i="7"/>
  <c r="Q28" i="7" l="1"/>
  <c r="P28" i="7"/>
  <c r="Q27" i="7"/>
  <c r="P27" i="7"/>
  <c r="P26" i="7"/>
  <c r="Q25" i="7"/>
  <c r="P25" i="7"/>
  <c r="Q24" i="7"/>
  <c r="P24" i="7"/>
  <c r="Q23" i="7"/>
  <c r="P23" i="7"/>
  <c r="Q22" i="7" l="1"/>
  <c r="P22" i="7"/>
  <c r="P21" i="7"/>
  <c r="Q21" i="7"/>
  <c r="P20" i="7"/>
  <c r="Q20" i="7"/>
  <c r="Q19" i="7"/>
  <c r="P19" i="7"/>
  <c r="Q18" i="7"/>
  <c r="P18" i="7"/>
  <c r="P17" i="7"/>
  <c r="Q17" i="7"/>
  <c r="Q16" i="7" l="1"/>
  <c r="P16" i="7"/>
  <c r="Q15" i="7"/>
  <c r="Q14" i="7"/>
  <c r="P13" i="7"/>
  <c r="Q13" i="7"/>
  <c r="Q12" i="7"/>
  <c r="P12" i="7"/>
  <c r="Q11" i="7"/>
  <c r="P11" i="7"/>
  <c r="Q10" i="7"/>
  <c r="P10" i="7"/>
  <c r="P9" i="7"/>
  <c r="Q8" i="7"/>
  <c r="P8" i="7"/>
  <c r="Q7" i="7"/>
  <c r="P7" i="7"/>
  <c r="Q6" i="7"/>
  <c r="P6" i="7"/>
  <c r="Q5" i="7"/>
  <c r="Q4" i="7"/>
  <c r="Q3" i="7"/>
  <c r="P5" i="7"/>
  <c r="P4" i="7"/>
  <c r="P3" i="7"/>
</calcChain>
</file>

<file path=xl/sharedStrings.xml><?xml version="1.0" encoding="utf-8"?>
<sst xmlns="http://schemas.openxmlformats.org/spreadsheetml/2006/main" count="482" uniqueCount="244">
  <si>
    <t>WD</t>
  </si>
  <si>
    <t>ARMS LENGTH</t>
  </si>
  <si>
    <t>TO BE DETERMINED</t>
  </si>
  <si>
    <t>10-02-300-008</t>
  </si>
  <si>
    <t>ARNETT, KATHLEEN</t>
  </si>
  <si>
    <t>SMITH FAMILY TRUST</t>
  </si>
  <si>
    <t>14-06-400-001</t>
  </si>
  <si>
    <t>DICE, JEFFERY P</t>
  </si>
  <si>
    <t>EBENHOEH, JOHN F II</t>
  </si>
  <si>
    <t>09-34-100-004</t>
  </si>
  <si>
    <t>LAWLER, RUTH M</t>
  </si>
  <si>
    <t>MEINECKE, MICHAEL G &amp; SHAUNA R</t>
  </si>
  <si>
    <t>04-06-300-010</t>
  </si>
  <si>
    <t>KOAN, MICHAEL F</t>
  </si>
  <si>
    <t>KOAN, RAYMOND</t>
  </si>
  <si>
    <t>SALE DATE</t>
  </si>
  <si>
    <t>CLASS</t>
  </si>
  <si>
    <t>INST</t>
  </si>
  <si>
    <t>TERMS OF SALE</t>
  </si>
  <si>
    <t>GRANTOR</t>
  </si>
  <si>
    <t>GRANTEE</t>
  </si>
  <si>
    <t>SALE PRICE</t>
  </si>
  <si>
    <t>ADJ SALE PRICE</t>
  </si>
  <si>
    <t>LIBER PAGE</t>
  </si>
  <si>
    <t>EDIT DATE</t>
  </si>
  <si>
    <t>09-07-300-001</t>
  </si>
  <si>
    <t>STROOPE, CARL G &amp; RUTH A</t>
  </si>
  <si>
    <t>PALM ACRES MILLINGTON LLC</t>
  </si>
  <si>
    <t>EBENHOEH, MARCUS C &amp; TAMMY L</t>
  </si>
  <si>
    <t>09-20-400-010</t>
  </si>
  <si>
    <t>QC</t>
  </si>
  <si>
    <t>TUTTLE, CLYDE</t>
  </si>
  <si>
    <t>TILSON, GARY &amp; LAURA</t>
  </si>
  <si>
    <t>04-05-400-009</t>
  </si>
  <si>
    <t>BRINDLEY, BRETT &amp; PATRICIA</t>
  </si>
  <si>
    <t>KOSA, LAWRENCE A &amp; DESHIEL D</t>
  </si>
  <si>
    <t>MLC</t>
  </si>
  <si>
    <t>JANOWITZ, MAURICE TRUST</t>
  </si>
  <si>
    <t>SPIRIT FARMS LLC</t>
  </si>
  <si>
    <t>LONSWAY PROPERTIES LLC</t>
  </si>
  <si>
    <t>01-01-300-006</t>
  </si>
  <si>
    <t>SPLIT (NEW FROM)</t>
  </si>
  <si>
    <t>SCHNEIDER, TAMERA ETAL</t>
  </si>
  <si>
    <t>SCHMIDT, DAVE</t>
  </si>
  <si>
    <t>JARVINEN, LARS</t>
  </si>
  <si>
    <t>01-19-300-019</t>
  </si>
  <si>
    <t>BRADEN, NEIL E &amp; JOANN L</t>
  </si>
  <si>
    <t>MARKLEY, TROY R</t>
  </si>
  <si>
    <t>01-29-300-026</t>
  </si>
  <si>
    <t xml:space="preserve">ROBERTSON, DAVID &amp; BONNIE </t>
  </si>
  <si>
    <t>09-05-300-002</t>
  </si>
  <si>
    <t>REYNOLDS, DUANE</t>
  </si>
  <si>
    <t>BROWN, EDWARD G &amp; DEBORAH J</t>
  </si>
  <si>
    <t>17-36-100-027</t>
  </si>
  <si>
    <t>TURCSAK, RANDALL R</t>
  </si>
  <si>
    <t>BECKER, CLAY</t>
  </si>
  <si>
    <t>10-19-200-038</t>
  </si>
  <si>
    <t>ONEIL, ROBERT &amp; BEVERLY</t>
  </si>
  <si>
    <t>ML DAVENPORT REAL ESTATE LLC</t>
  </si>
  <si>
    <t>KOMINEK, DANIEL &amp; LAURIE</t>
  </si>
  <si>
    <t>BRINDLEY, BRETT S &amp; PATRICIA</t>
  </si>
  <si>
    <t>16-15-100-010</t>
  </si>
  <si>
    <t>BIAZZA, CHRIS &amp; MELISSA R</t>
  </si>
  <si>
    <t>BIAZZA, MATTHEW</t>
  </si>
  <si>
    <t>05-21-100-004</t>
  </si>
  <si>
    <t>ROSS, JEAN L ESTATE</t>
  </si>
  <si>
    <t>MURPHY, LARRY</t>
  </si>
  <si>
    <t>08-21-100-009</t>
  </si>
  <si>
    <t>GIBBS, BRIAN D &amp; GINA M</t>
  </si>
  <si>
    <t>GROSS, MARJORIE TRUST</t>
  </si>
  <si>
    <t>01-02-200-003</t>
  </si>
  <si>
    <t>OTH</t>
  </si>
  <si>
    <t>LOCKWOOD, ROXANNE L ESTATE</t>
  </si>
  <si>
    <t>DAVE SCHMIDT LLC</t>
  </si>
  <si>
    <t>JONES, RENEE &amp; LOCKWOOD, KIRK ETAL</t>
  </si>
  <si>
    <t>DAVID SCHMIDT LLC</t>
  </si>
  <si>
    <t>01-14-400-006</t>
  </si>
  <si>
    <t>KERCHAERT, SHIRLEY TRUST</t>
  </si>
  <si>
    <t>CARTER, MARK</t>
  </si>
  <si>
    <t>13-04-200-003</t>
  </si>
  <si>
    <t>DIFFIN, FRANCIS A &amp; SHARON K</t>
  </si>
  <si>
    <t>HEARD &amp; ROWELL INC</t>
  </si>
  <si>
    <t>TUTTLE, CLYDE E &amp; PENNY S</t>
  </si>
  <si>
    <t>TILSON, GARY &amp; LARUA</t>
  </si>
  <si>
    <t>MCDOWELL PROPERTIES LLC</t>
  </si>
  <si>
    <t>VANDENBOSS, ZAEL E</t>
  </si>
  <si>
    <t>15-35-300-020</t>
  </si>
  <si>
    <t>JUDSON, IRENE A ESTATE</t>
  </si>
  <si>
    <t>EATON, RONALD L</t>
  </si>
  <si>
    <t>10-27-200-021</t>
  </si>
  <si>
    <t>SMITH, LESLEY</t>
  </si>
  <si>
    <t>FABISIAK, PATRICIA M &amp; MATTHEW M</t>
  </si>
  <si>
    <t>13-09-300-002</t>
  </si>
  <si>
    <t>DIFFIN, GREGORY A &amp; JOYCE E ESTATE</t>
  </si>
  <si>
    <t>17-24-400-001</t>
  </si>
  <si>
    <t>NIEC, MARY CATHERINE</t>
  </si>
  <si>
    <t>WALDEN, RANDALL E TRUST</t>
  </si>
  <si>
    <t>14-10-300-006</t>
  </si>
  <si>
    <t>SPENCER, DEVERE F &amp; CONNIE L</t>
  </si>
  <si>
    <t>NOURI, LABEED</t>
  </si>
  <si>
    <t>15-28-300-020</t>
  </si>
  <si>
    <t>HARROLD DEVELOPMENTS INC</t>
  </si>
  <si>
    <t>BENSON, JOSEPH S &amp; MARGARET C</t>
  </si>
  <si>
    <t>ALEXANDER, WILLIAM &amp; MARY TRUST</t>
  </si>
  <si>
    <t>09-08-300-014</t>
  </si>
  <si>
    <t>FOLEY, DIANE S</t>
  </si>
  <si>
    <t>01-30-200-002</t>
  </si>
  <si>
    <t>BROCK, JAMES C ESTATE</t>
  </si>
  <si>
    <t>VADASZ, GREG &amp; HEATHER</t>
  </si>
  <si>
    <t>04-33-200-005</t>
  </si>
  <si>
    <t>MCLEAN, THOMAS R &amp; SUZETTE</t>
  </si>
  <si>
    <t>GILBANK, DANIEL G &amp; JEANNE L ETAL</t>
  </si>
  <si>
    <t>04-33-200-006</t>
  </si>
  <si>
    <t>THOMPSON, TERESA</t>
  </si>
  <si>
    <t>08-12-400-005</t>
  </si>
  <si>
    <t>PERCY, NICHOLAS</t>
  </si>
  <si>
    <t>14-28-200-015</t>
  </si>
  <si>
    <t>ELLIOTT, MINNIE H TRUST</t>
  </si>
  <si>
    <t>BIRCHMEIER, ARTHUR W &amp; CONNIE M</t>
  </si>
  <si>
    <t>Parcel</t>
  </si>
  <si>
    <t>Address</t>
  </si>
  <si>
    <t>Location</t>
  </si>
  <si>
    <t>Acres</t>
  </si>
  <si>
    <t>Tillable Ac</t>
  </si>
  <si>
    <t>Argentine Twp</t>
  </si>
  <si>
    <t>Clayton Twp</t>
  </si>
  <si>
    <t>Davison Twp</t>
  </si>
  <si>
    <t>Flushing Twp</t>
  </si>
  <si>
    <t>Forest Twp</t>
  </si>
  <si>
    <t>Gaines Twp</t>
  </si>
  <si>
    <t>Genesee Twp</t>
  </si>
  <si>
    <t>Montrose Twp</t>
  </si>
  <si>
    <t>Mt Morris Twp</t>
  </si>
  <si>
    <t>Munday Twp</t>
  </si>
  <si>
    <t>Richfield Twp</t>
  </si>
  <si>
    <t>Thetford Twp</t>
  </si>
  <si>
    <t>Morrish Rd</t>
  </si>
  <si>
    <t>Ac. Est.</t>
  </si>
  <si>
    <t>Whitney Rd</t>
  </si>
  <si>
    <t>$/Tillable</t>
  </si>
  <si>
    <t>01-03-400-018 &amp; 200-001</t>
  </si>
  <si>
    <t>Seymour Rd</t>
  </si>
  <si>
    <t>Rolston Rd</t>
  </si>
  <si>
    <t>Silver Lake Rd</t>
  </si>
  <si>
    <t>Res. ??</t>
  </si>
  <si>
    <t>15510 Duffield</t>
  </si>
  <si>
    <t>Bishop Rd</t>
  </si>
  <si>
    <t>Beecher Rd</t>
  </si>
  <si>
    <t>4030 Van Vleet</t>
  </si>
  <si>
    <t>Lippincott</t>
  </si>
  <si>
    <t>Elms Rd</t>
  </si>
  <si>
    <t>Coldwater Rd</t>
  </si>
  <si>
    <t>Harris Rd</t>
  </si>
  <si>
    <t>Farrand</t>
  </si>
  <si>
    <t>Farrand &amp; Irish</t>
  </si>
  <si>
    <t>Wilson Rd</t>
  </si>
  <si>
    <t>Dodge Rd</t>
  </si>
  <si>
    <t>8280 Hill Rd.</t>
  </si>
  <si>
    <t>Duffield Rd</t>
  </si>
  <si>
    <t>Res??</t>
  </si>
  <si>
    <t>?</t>
  </si>
  <si>
    <t>Cook Rd</t>
  </si>
  <si>
    <t>11-02-300-003 &amp; 400-009</t>
  </si>
  <si>
    <t>Genesee &amp; Mt Morris</t>
  </si>
  <si>
    <t>McKinley &amp; Seymore</t>
  </si>
  <si>
    <t>Flint River</t>
  </si>
  <si>
    <t>Webster Rd</t>
  </si>
  <si>
    <t>Stanley Rd</t>
  </si>
  <si>
    <t>14-08-400-007 &amp; -017</t>
  </si>
  <si>
    <t>Jennings</t>
  </si>
  <si>
    <t>Baldwin Rd</t>
  </si>
  <si>
    <t>Torrey Rd</t>
  </si>
  <si>
    <t>17-24-400-002 &amp; -014</t>
  </si>
  <si>
    <t>Vacant Ag Sales</t>
  </si>
  <si>
    <t>$ / Ac</t>
  </si>
  <si>
    <t>100 AC</t>
  </si>
  <si>
    <t>50 AC</t>
  </si>
  <si>
    <t>40 AC</t>
  </si>
  <si>
    <t>25 Ac</t>
  </si>
  <si>
    <t>15-18-300-022</t>
  </si>
  <si>
    <t>Grand Blanc Rd</t>
  </si>
  <si>
    <t>Mundy Twp</t>
  </si>
  <si>
    <t>20 Ac</t>
  </si>
  <si>
    <t>04-12-400-014</t>
  </si>
  <si>
    <t>08-09-200-030</t>
  </si>
  <si>
    <t>Mt Morris Rd</t>
  </si>
  <si>
    <t>N Elms Rd</t>
  </si>
  <si>
    <t>08-17-400-019 &amp; 20-300-</t>
  </si>
  <si>
    <t>W Coldwater Rd</t>
  </si>
  <si>
    <t>11-02-300-003, 400-009</t>
  </si>
  <si>
    <t>17-03-100-007</t>
  </si>
  <si>
    <t>n Center Rd</t>
  </si>
  <si>
    <t>Vacant AG Sales - Genesee County</t>
  </si>
  <si>
    <t>2023 Richfield Township AG Land Value Analysis</t>
  </si>
  <si>
    <t>04-17-300-002</t>
  </si>
  <si>
    <t>Corunna Rd</t>
  </si>
  <si>
    <t>09-14-200-010</t>
  </si>
  <si>
    <t>Henderson Rd</t>
  </si>
  <si>
    <t>09-32-100-018</t>
  </si>
  <si>
    <t>Irish Rd</t>
  </si>
  <si>
    <t>14-06-100-009</t>
  </si>
  <si>
    <t>14-06-200-028</t>
  </si>
  <si>
    <t>18-02-400-033</t>
  </si>
  <si>
    <t>W Lake Rd</t>
  </si>
  <si>
    <t>Vienna Twp</t>
  </si>
  <si>
    <t>09-17-300-001</t>
  </si>
  <si>
    <t>iIrish Rd</t>
  </si>
  <si>
    <t>13-03-400-010</t>
  </si>
  <si>
    <t>05-25-100-011</t>
  </si>
  <si>
    <t>E Atherton Rd</t>
  </si>
  <si>
    <t>10-30-400-024</t>
  </si>
  <si>
    <t>2023 20 Ac Rate used =</t>
  </si>
  <si>
    <t>2023 25 Ac Rate used =</t>
  </si>
  <si>
    <t>2023 40 Ac Rate used =</t>
  </si>
  <si>
    <t>2023 50 Ac Rate used =</t>
  </si>
  <si>
    <t>01-12-100-022</t>
  </si>
  <si>
    <t>Smith Rd</t>
  </si>
  <si>
    <t>01-12-100-020</t>
  </si>
  <si>
    <t>01-14-100-011</t>
  </si>
  <si>
    <t>Seymore Rd</t>
  </si>
  <si>
    <t>2023 100 Ac Rate used =</t>
  </si>
  <si>
    <t>4.37% increase from last years land rate</t>
  </si>
  <si>
    <t>No new sales, adj by 4.5% per study</t>
  </si>
  <si>
    <t>4.65% increase from last years land rate</t>
  </si>
  <si>
    <t>4.8% increase from last years land rate</t>
  </si>
  <si>
    <t>4.52% increase from last years land rate</t>
  </si>
  <si>
    <t>The remainder of the AG Land Acerage Rate Table was adjusted to reflect the 4.5% market increase indicated by the Vacant Ag sales above.</t>
  </si>
  <si>
    <t>The Vacant AG Land Sales above where used to establish 2023 AG Land Rates for the Acreage Land Rate Table as follows.</t>
  </si>
  <si>
    <t>1 Acre = $ 16,145 per acre</t>
  </si>
  <si>
    <t>1.5 Acre = $ 12,915 per acre</t>
  </si>
  <si>
    <t>2 Acre = $ 10,765 per acre</t>
  </si>
  <si>
    <t>2.5 Acre = $ 9,685 per acre</t>
  </si>
  <si>
    <t>3 Acre = $ 8,075 per acre</t>
  </si>
  <si>
    <t>4 Acre = $ 6,185 per acre</t>
  </si>
  <si>
    <t>5 Acre = $ 5,380 per acre</t>
  </si>
  <si>
    <t>7 Acre = $ 5,110 per acre</t>
  </si>
  <si>
    <t>10 Acre = $ 4,800 per acre</t>
  </si>
  <si>
    <t>15 Acre = $ 4,570 per acre</t>
  </si>
  <si>
    <t>20 Acre = $ 4,300 per acre</t>
  </si>
  <si>
    <t>25 Acre = $ 3,680 per acre</t>
  </si>
  <si>
    <t>30 Acre = $ 3,450 per acre</t>
  </si>
  <si>
    <t>40 Acre = $ 3,375 per acre</t>
  </si>
  <si>
    <t>50 Acre = $ 3,275 per acre</t>
  </si>
  <si>
    <t>100 Acre = $ 2,950 per acre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</si>
</sst>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mm/dd/yyyy"/>
    <numFmt numFmtId="165" formatCode="_(* #,##0_);_(* \(#,##0\);_(* &quot;-&quot;??_);_(@_)"/>
    <numFmt numFmtId="166" formatCode="&quot;$&quot;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18" fillId="0" borderId="10" xfId="0" applyFont="1" applyBorder="1"/>
    <xf numFmtId="164" fontId="18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65" fontId="18" fillId="0" borderId="10" xfId="1" applyNumberFormat="1" applyFont="1" applyBorder="1"/>
    <xf numFmtId="1" fontId="18" fillId="0" borderId="10" xfId="0" applyNumberFormat="1" applyFont="1" applyBorder="1"/>
    <xf numFmtId="0" fontId="19" fillId="0" borderId="10" xfId="0" applyFont="1" applyBorder="1"/>
    <xf numFmtId="164" fontId="19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165" fontId="19" fillId="0" borderId="10" xfId="1" applyNumberFormat="1" applyFont="1" applyFill="1" applyBorder="1" applyAlignment="1"/>
    <xf numFmtId="1" fontId="19" fillId="0" borderId="10" xfId="0" applyNumberFormat="1" applyFont="1" applyBorder="1"/>
    <xf numFmtId="0" fontId="20" fillId="0" borderId="10" xfId="0" applyFont="1" applyBorder="1"/>
    <xf numFmtId="0" fontId="18" fillId="33" borderId="10" xfId="0" applyFont="1" applyFill="1" applyBorder="1"/>
    <xf numFmtId="165" fontId="18" fillId="0" borderId="10" xfId="1" applyNumberFormat="1" applyFont="1" applyFill="1" applyBorder="1"/>
    <xf numFmtId="14" fontId="18" fillId="0" borderId="10" xfId="0" applyNumberFormat="1" applyFont="1" applyBorder="1"/>
    <xf numFmtId="2" fontId="18" fillId="0" borderId="10" xfId="0" applyNumberFormat="1" applyFont="1" applyBorder="1"/>
    <xf numFmtId="2" fontId="19" fillId="0" borderId="10" xfId="0" applyNumberFormat="1" applyFont="1" applyBorder="1"/>
    <xf numFmtId="2" fontId="19" fillId="0" borderId="10" xfId="0" applyNumberFormat="1" applyFont="1" applyBorder="1" applyAlignment="1">
      <alignment wrapText="1"/>
    </xf>
    <xf numFmtId="166" fontId="18" fillId="0" borderId="10" xfId="0" applyNumberFormat="1" applyFont="1" applyBorder="1"/>
    <xf numFmtId="166" fontId="19" fillId="0" borderId="10" xfId="0" applyNumberFormat="1" applyFont="1" applyBorder="1"/>
    <xf numFmtId="2" fontId="18" fillId="0" borderId="10" xfId="0" applyNumberFormat="1" applyFont="1" applyBorder="1" applyAlignment="1">
      <alignment wrapText="1"/>
    </xf>
    <xf numFmtId="164" fontId="18" fillId="33" borderId="10" xfId="0" applyNumberFormat="1" applyFont="1" applyFill="1" applyBorder="1" applyAlignment="1">
      <alignment horizontal="center"/>
    </xf>
    <xf numFmtId="0" fontId="18" fillId="33" borderId="10" xfId="0" applyFont="1" applyFill="1" applyBorder="1" applyAlignment="1">
      <alignment horizontal="center"/>
    </xf>
    <xf numFmtId="165" fontId="18" fillId="33" borderId="10" xfId="1" applyNumberFormat="1" applyFont="1" applyFill="1" applyBorder="1"/>
    <xf numFmtId="1" fontId="18" fillId="33" borderId="10" xfId="0" applyNumberFormat="1" applyFont="1" applyFill="1" applyBorder="1"/>
    <xf numFmtId="14" fontId="18" fillId="33" borderId="10" xfId="0" applyNumberFormat="1" applyFont="1" applyFill="1" applyBorder="1"/>
    <xf numFmtId="2" fontId="18" fillId="33" borderId="10" xfId="0" applyNumberFormat="1" applyFont="1" applyFill="1" applyBorder="1"/>
    <xf numFmtId="2" fontId="18" fillId="33" borderId="10" xfId="0" applyNumberFormat="1" applyFont="1" applyFill="1" applyBorder="1" applyAlignment="1">
      <alignment wrapText="1"/>
    </xf>
    <xf numFmtId="166" fontId="18" fillId="33" borderId="10" xfId="0" applyNumberFormat="1" applyFont="1" applyFill="1" applyBorder="1"/>
    <xf numFmtId="2" fontId="18" fillId="33" borderId="10" xfId="0" applyNumberFormat="1" applyFont="1" applyFill="1" applyBorder="1" applyAlignment="1">
      <alignment horizontal="center" wrapText="1"/>
    </xf>
    <xf numFmtId="2" fontId="19" fillId="0" borderId="10" xfId="0" applyNumberFormat="1" applyFont="1" applyBorder="1" applyAlignment="1">
      <alignment horizontal="right"/>
    </xf>
    <xf numFmtId="14" fontId="19" fillId="0" borderId="10" xfId="0" applyNumberFormat="1" applyFont="1" applyBorder="1"/>
    <xf numFmtId="0" fontId="21" fillId="0" borderId="10" xfId="0" applyFont="1" applyBorder="1"/>
    <xf numFmtId="164" fontId="21" fillId="0" borderId="10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165" fontId="21" fillId="0" borderId="10" xfId="1" applyNumberFormat="1" applyFont="1" applyFill="1" applyBorder="1"/>
    <xf numFmtId="1" fontId="21" fillId="0" borderId="10" xfId="0" applyNumberFormat="1" applyFont="1" applyBorder="1"/>
    <xf numFmtId="14" fontId="21" fillId="0" borderId="10" xfId="0" applyNumberFormat="1" applyFont="1" applyBorder="1"/>
    <xf numFmtId="2" fontId="21" fillId="0" borderId="10" xfId="0" applyNumberFormat="1" applyFont="1" applyBorder="1"/>
    <xf numFmtId="166" fontId="21" fillId="0" borderId="10" xfId="0" applyNumberFormat="1" applyFont="1" applyBorder="1"/>
    <xf numFmtId="0" fontId="22" fillId="0" borderId="10" xfId="0" applyFont="1" applyBorder="1"/>
    <xf numFmtId="0" fontId="21" fillId="0" borderId="10" xfId="0" applyFont="1" applyBorder="1" applyAlignment="1">
      <alignment horizontal="left"/>
    </xf>
    <xf numFmtId="2" fontId="22" fillId="0" borderId="10" xfId="0" applyNumberFormat="1" applyFont="1" applyBorder="1"/>
    <xf numFmtId="166" fontId="22" fillId="0" borderId="10" xfId="0" applyNumberFormat="1" applyFont="1" applyBorder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88"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3087C-E38E-4927-AFBC-6871DD27385B}">
  <dimension ref="A1:V39"/>
  <sheetViews>
    <sheetView workbookViewId="0">
      <selection activeCell="B16" sqref="B16"/>
    </sheetView>
  </sheetViews>
  <sheetFormatPr defaultRowHeight="11.25" x14ac:dyDescent="0.2"/>
  <cols>
    <col min="1" max="3" width="10.7109375" style="1" customWidth="1"/>
    <col min="4" max="4" width="8.7109375" style="2" customWidth="1"/>
    <col min="5" max="5" width="5.7109375" style="3" customWidth="1"/>
    <col min="6" max="6" width="4.42578125" style="3" customWidth="1"/>
    <col min="7" max="7" width="20.140625" style="1" customWidth="1"/>
    <col min="8" max="9" width="22.7109375" style="1" customWidth="1"/>
    <col min="10" max="11" width="9.7109375" style="4" customWidth="1"/>
    <col min="12" max="12" width="14.7109375" style="5" customWidth="1"/>
    <col min="13" max="13" width="10.140625" style="1" hidden="1" customWidth="1"/>
    <col min="14" max="14" width="10.7109375" style="15" customWidth="1"/>
    <col min="15" max="15" width="9" style="20" bestFit="1" customWidth="1"/>
    <col min="16" max="17" width="9.140625" style="18"/>
    <col min="18" max="18" width="9.140625" style="1"/>
    <col min="19" max="19" width="14.28515625" style="1" bestFit="1" customWidth="1"/>
    <col min="20" max="16384" width="9.140625" style="1"/>
  </cols>
  <sheetData>
    <row r="1" spans="1:22" ht="24.75" customHeight="1" x14ac:dyDescent="0.25">
      <c r="A1" s="11" t="s">
        <v>173</v>
      </c>
    </row>
    <row r="2" spans="1:22" ht="24.95" customHeight="1" x14ac:dyDescent="0.2">
      <c r="A2" s="6" t="s">
        <v>119</v>
      </c>
      <c r="B2" s="6" t="s">
        <v>120</v>
      </c>
      <c r="C2" s="6" t="s">
        <v>121</v>
      </c>
      <c r="D2" s="7" t="s">
        <v>15</v>
      </c>
      <c r="E2" s="8" t="s">
        <v>16</v>
      </c>
      <c r="F2" s="8" t="s">
        <v>17</v>
      </c>
      <c r="G2" s="6" t="s">
        <v>18</v>
      </c>
      <c r="H2" s="6" t="s">
        <v>19</v>
      </c>
      <c r="I2" s="6" t="s">
        <v>20</v>
      </c>
      <c r="J2" s="9" t="s">
        <v>21</v>
      </c>
      <c r="K2" s="9" t="s">
        <v>22</v>
      </c>
      <c r="L2" s="10" t="s">
        <v>23</v>
      </c>
      <c r="M2" s="6" t="s">
        <v>24</v>
      </c>
      <c r="N2" s="16" t="s">
        <v>122</v>
      </c>
      <c r="O2" s="17" t="s">
        <v>123</v>
      </c>
      <c r="P2" s="19" t="s">
        <v>174</v>
      </c>
      <c r="Q2" s="18" t="s">
        <v>139</v>
      </c>
    </row>
    <row r="3" spans="1:22" ht="24.95" customHeight="1" x14ac:dyDescent="0.2">
      <c r="A3" s="12" t="s">
        <v>40</v>
      </c>
      <c r="B3" s="12" t="s">
        <v>136</v>
      </c>
      <c r="C3" s="12" t="s">
        <v>124</v>
      </c>
      <c r="D3" s="21">
        <v>43921</v>
      </c>
      <c r="E3" s="22">
        <v>102</v>
      </c>
      <c r="F3" s="22" t="s">
        <v>0</v>
      </c>
      <c r="G3" s="12" t="s">
        <v>41</v>
      </c>
      <c r="H3" s="12" t="s">
        <v>42</v>
      </c>
      <c r="I3" s="12" t="s">
        <v>43</v>
      </c>
      <c r="J3" s="23">
        <v>224000</v>
      </c>
      <c r="K3" s="23">
        <v>224000</v>
      </c>
      <c r="L3" s="24">
        <v>202004160031768</v>
      </c>
      <c r="M3" s="25">
        <v>43671</v>
      </c>
      <c r="N3" s="26">
        <v>65.150000000000006</v>
      </c>
      <c r="O3" s="27">
        <v>62.7</v>
      </c>
      <c r="P3" s="28">
        <f t="shared" ref="P3:P13" si="0">K3/N3</f>
        <v>3438.2194934765921</v>
      </c>
      <c r="Q3" s="28">
        <f t="shared" ref="Q3:Q8" si="1">K3/O3</f>
        <v>3572.5677830940986</v>
      </c>
      <c r="R3" s="12" t="s">
        <v>137</v>
      </c>
      <c r="S3" s="12"/>
    </row>
    <row r="4" spans="1:22" ht="24.95" customHeight="1" x14ac:dyDescent="0.2">
      <c r="A4" s="12" t="s">
        <v>70</v>
      </c>
      <c r="B4" s="12" t="s">
        <v>138</v>
      </c>
      <c r="C4" s="12" t="s">
        <v>124</v>
      </c>
      <c r="D4" s="21">
        <v>43088</v>
      </c>
      <c r="E4" s="22">
        <v>102</v>
      </c>
      <c r="F4" s="22" t="s">
        <v>71</v>
      </c>
      <c r="G4" s="12" t="s">
        <v>2</v>
      </c>
      <c r="H4" s="12" t="s">
        <v>72</v>
      </c>
      <c r="I4" s="12" t="s">
        <v>73</v>
      </c>
      <c r="J4" s="23">
        <v>20063</v>
      </c>
      <c r="K4" s="23">
        <v>20063</v>
      </c>
      <c r="L4" s="24">
        <v>201801170002672</v>
      </c>
      <c r="M4" s="25">
        <v>43677</v>
      </c>
      <c r="N4" s="26">
        <v>77.400000000000006</v>
      </c>
      <c r="O4" s="27">
        <v>48.5</v>
      </c>
      <c r="P4" s="28">
        <f t="shared" si="0"/>
        <v>259.21188630490957</v>
      </c>
      <c r="Q4" s="28">
        <f t="shared" si="1"/>
        <v>413.67010309278351</v>
      </c>
      <c r="R4" s="12" t="s">
        <v>137</v>
      </c>
      <c r="S4" s="12"/>
    </row>
    <row r="5" spans="1:22" ht="24.95" customHeight="1" x14ac:dyDescent="0.2">
      <c r="A5" s="12" t="s">
        <v>70</v>
      </c>
      <c r="B5" s="12" t="s">
        <v>138</v>
      </c>
      <c r="C5" s="12" t="s">
        <v>124</v>
      </c>
      <c r="D5" s="21">
        <v>43054</v>
      </c>
      <c r="E5" s="22">
        <v>102</v>
      </c>
      <c r="F5" s="22" t="s">
        <v>0</v>
      </c>
      <c r="G5" s="12" t="s">
        <v>2</v>
      </c>
      <c r="H5" s="12" t="s">
        <v>74</v>
      </c>
      <c r="I5" s="12" t="s">
        <v>75</v>
      </c>
      <c r="J5" s="23">
        <v>204937</v>
      </c>
      <c r="K5" s="23">
        <v>204937</v>
      </c>
      <c r="L5" s="24">
        <v>201801290004855</v>
      </c>
      <c r="M5" s="25">
        <v>43656</v>
      </c>
      <c r="N5" s="26">
        <v>77.400000000000006</v>
      </c>
      <c r="O5" s="27">
        <v>48.5</v>
      </c>
      <c r="P5" s="28">
        <f t="shared" si="0"/>
        <v>2647.7648578811368</v>
      </c>
      <c r="Q5" s="28">
        <f t="shared" si="1"/>
        <v>4225.5051546391751</v>
      </c>
      <c r="R5" s="12" t="s">
        <v>137</v>
      </c>
      <c r="S5" s="12"/>
    </row>
    <row r="6" spans="1:22" ht="24.95" customHeight="1" x14ac:dyDescent="0.2">
      <c r="A6" s="12" t="s">
        <v>140</v>
      </c>
      <c r="B6" s="12" t="s">
        <v>141</v>
      </c>
      <c r="C6" s="12" t="s">
        <v>124</v>
      </c>
      <c r="D6" s="21">
        <v>43118</v>
      </c>
      <c r="E6" s="22">
        <v>102</v>
      </c>
      <c r="F6" s="22" t="s">
        <v>0</v>
      </c>
      <c r="G6" s="12" t="s">
        <v>2</v>
      </c>
      <c r="H6" s="12" t="s">
        <v>84</v>
      </c>
      <c r="I6" s="12" t="s">
        <v>85</v>
      </c>
      <c r="J6" s="23">
        <v>230000</v>
      </c>
      <c r="K6" s="23">
        <v>230000</v>
      </c>
      <c r="L6" s="24">
        <v>201803270016061</v>
      </c>
      <c r="M6" s="25">
        <v>43665</v>
      </c>
      <c r="N6" s="26">
        <v>69.88</v>
      </c>
      <c r="O6" s="27">
        <v>66</v>
      </c>
      <c r="P6" s="28">
        <f t="shared" si="0"/>
        <v>3291.3566113337151</v>
      </c>
      <c r="Q6" s="28">
        <f t="shared" si="1"/>
        <v>3484.848484848485</v>
      </c>
      <c r="R6" s="12" t="s">
        <v>137</v>
      </c>
      <c r="S6" s="12"/>
    </row>
    <row r="7" spans="1:22" ht="24.95" customHeight="1" x14ac:dyDescent="0.2">
      <c r="A7" s="12" t="s">
        <v>76</v>
      </c>
      <c r="B7" s="12" t="s">
        <v>142</v>
      </c>
      <c r="C7" s="12" t="s">
        <v>124</v>
      </c>
      <c r="D7" s="21">
        <v>42859</v>
      </c>
      <c r="E7" s="22">
        <v>102</v>
      </c>
      <c r="F7" s="22" t="s">
        <v>36</v>
      </c>
      <c r="G7" s="12" t="s">
        <v>41</v>
      </c>
      <c r="H7" s="12" t="s">
        <v>77</v>
      </c>
      <c r="I7" s="12" t="s">
        <v>78</v>
      </c>
      <c r="J7" s="23">
        <v>411625</v>
      </c>
      <c r="K7" s="23">
        <v>411625</v>
      </c>
      <c r="L7" s="24">
        <v>201706080043177</v>
      </c>
      <c r="M7" s="25">
        <v>43677</v>
      </c>
      <c r="N7" s="26">
        <v>131.79</v>
      </c>
      <c r="O7" s="27">
        <v>52.92</v>
      </c>
      <c r="P7" s="28">
        <f t="shared" si="0"/>
        <v>3123.3401623795435</v>
      </c>
      <c r="Q7" s="28">
        <f t="shared" si="1"/>
        <v>7778.2501889644745</v>
      </c>
      <c r="R7" s="12" t="s">
        <v>137</v>
      </c>
      <c r="S7" s="12"/>
    </row>
    <row r="8" spans="1:22" ht="24.95" customHeight="1" x14ac:dyDescent="0.2">
      <c r="A8" s="12" t="s">
        <v>45</v>
      </c>
      <c r="B8" s="12" t="s">
        <v>143</v>
      </c>
      <c r="C8" s="12" t="s">
        <v>124</v>
      </c>
      <c r="D8" s="21">
        <v>43339</v>
      </c>
      <c r="E8" s="22">
        <v>102</v>
      </c>
      <c r="F8" s="22" t="s">
        <v>0</v>
      </c>
      <c r="G8" s="12" t="s">
        <v>41</v>
      </c>
      <c r="H8" s="12" t="s">
        <v>46</v>
      </c>
      <c r="I8" s="12" t="s">
        <v>47</v>
      </c>
      <c r="J8" s="23">
        <v>215000</v>
      </c>
      <c r="K8" s="23">
        <v>215000</v>
      </c>
      <c r="L8" s="24">
        <v>201808290084570</v>
      </c>
      <c r="M8" s="25">
        <v>43735</v>
      </c>
      <c r="N8" s="26">
        <v>57.16</v>
      </c>
      <c r="O8" s="27">
        <v>47.5</v>
      </c>
      <c r="P8" s="28">
        <f t="shared" si="0"/>
        <v>3761.3715885234433</v>
      </c>
      <c r="Q8" s="28">
        <f t="shared" si="1"/>
        <v>4526.3157894736842</v>
      </c>
      <c r="R8" s="12" t="s">
        <v>137</v>
      </c>
      <c r="S8" s="12"/>
    </row>
    <row r="9" spans="1:22" ht="24.95" customHeight="1" x14ac:dyDescent="0.2">
      <c r="A9" s="12" t="s">
        <v>48</v>
      </c>
      <c r="B9" s="12" t="s">
        <v>145</v>
      </c>
      <c r="C9" s="12" t="s">
        <v>124</v>
      </c>
      <c r="D9" s="21">
        <v>43363</v>
      </c>
      <c r="E9" s="22">
        <v>102</v>
      </c>
      <c r="F9" s="22" t="s">
        <v>0</v>
      </c>
      <c r="G9" s="12" t="s">
        <v>41</v>
      </c>
      <c r="H9" s="12" t="s">
        <v>49</v>
      </c>
      <c r="I9" s="12" t="s">
        <v>44</v>
      </c>
      <c r="J9" s="23">
        <v>135000</v>
      </c>
      <c r="K9" s="23">
        <v>135000</v>
      </c>
      <c r="L9" s="24">
        <v>201810170093331</v>
      </c>
      <c r="M9" s="25">
        <v>43731</v>
      </c>
      <c r="N9" s="26">
        <v>23.24</v>
      </c>
      <c r="O9" s="27"/>
      <c r="P9" s="28">
        <f t="shared" si="0"/>
        <v>5808.9500860585204</v>
      </c>
      <c r="Q9" s="28"/>
      <c r="R9" s="12" t="s">
        <v>137</v>
      </c>
      <c r="S9" s="12" t="s">
        <v>144</v>
      </c>
    </row>
    <row r="10" spans="1:22" ht="24.95" customHeight="1" x14ac:dyDescent="0.2">
      <c r="A10" s="12" t="s">
        <v>106</v>
      </c>
      <c r="B10" s="12" t="s">
        <v>146</v>
      </c>
      <c r="C10" s="12" t="s">
        <v>124</v>
      </c>
      <c r="D10" s="21">
        <v>43972</v>
      </c>
      <c r="E10" s="22">
        <v>102</v>
      </c>
      <c r="F10" s="22" t="s">
        <v>0</v>
      </c>
      <c r="G10" s="12" t="s">
        <v>2</v>
      </c>
      <c r="H10" s="12" t="s">
        <v>107</v>
      </c>
      <c r="I10" s="12" t="s">
        <v>108</v>
      </c>
      <c r="J10" s="23">
        <v>280000</v>
      </c>
      <c r="K10" s="23">
        <v>280000</v>
      </c>
      <c r="L10" s="24">
        <v>202006030038089</v>
      </c>
      <c r="M10" s="25">
        <v>43700</v>
      </c>
      <c r="N10" s="26">
        <v>80.11</v>
      </c>
      <c r="O10" s="27">
        <v>29.1</v>
      </c>
      <c r="P10" s="28">
        <f t="shared" si="0"/>
        <v>3495.1941081013606</v>
      </c>
      <c r="Q10" s="28">
        <f t="shared" ref="Q10:Q25" si="2">K10/O10</f>
        <v>9621.9931271477653</v>
      </c>
      <c r="R10" s="12" t="s">
        <v>137</v>
      </c>
      <c r="S10" s="12"/>
    </row>
    <row r="11" spans="1:22" ht="24.95" customHeight="1" x14ac:dyDescent="0.2">
      <c r="A11" s="12" t="s">
        <v>33</v>
      </c>
      <c r="B11" s="12" t="s">
        <v>147</v>
      </c>
      <c r="C11" s="12" t="s">
        <v>125</v>
      </c>
      <c r="D11" s="21">
        <v>43796</v>
      </c>
      <c r="E11" s="22">
        <v>102</v>
      </c>
      <c r="F11" s="22" t="s">
        <v>0</v>
      </c>
      <c r="G11" s="12" t="s">
        <v>2</v>
      </c>
      <c r="H11" s="12" t="s">
        <v>34</v>
      </c>
      <c r="I11" s="12" t="s">
        <v>35</v>
      </c>
      <c r="J11" s="23">
        <v>29000</v>
      </c>
      <c r="K11" s="23">
        <v>29000</v>
      </c>
      <c r="L11" s="24">
        <v>201912100075260</v>
      </c>
      <c r="M11" s="25">
        <v>43795</v>
      </c>
      <c r="N11" s="26">
        <v>6.2809999999999997</v>
      </c>
      <c r="O11" s="27">
        <v>6.28</v>
      </c>
      <c r="P11" s="28">
        <f t="shared" si="0"/>
        <v>4617.0991880273841</v>
      </c>
      <c r="Q11" s="28">
        <f t="shared" si="2"/>
        <v>4617.8343949044583</v>
      </c>
      <c r="R11" s="12" t="s">
        <v>137</v>
      </c>
      <c r="S11" s="12"/>
    </row>
    <row r="12" spans="1:22" ht="24.95" customHeight="1" x14ac:dyDescent="0.2">
      <c r="A12" s="12" t="s">
        <v>33</v>
      </c>
      <c r="B12" s="12" t="s">
        <v>147</v>
      </c>
      <c r="C12" s="12" t="s">
        <v>125</v>
      </c>
      <c r="D12" s="21">
        <v>43594</v>
      </c>
      <c r="E12" s="22">
        <v>102</v>
      </c>
      <c r="F12" s="22" t="s">
        <v>0</v>
      </c>
      <c r="G12" s="12" t="s">
        <v>2</v>
      </c>
      <c r="H12" s="12" t="s">
        <v>59</v>
      </c>
      <c r="I12" s="12" t="s">
        <v>60</v>
      </c>
      <c r="J12" s="23">
        <v>27500</v>
      </c>
      <c r="K12" s="23">
        <v>27500</v>
      </c>
      <c r="L12" s="24">
        <v>201905130036986</v>
      </c>
      <c r="M12" s="14">
        <v>43829</v>
      </c>
      <c r="N12" s="26">
        <v>6.2809999999999997</v>
      </c>
      <c r="O12" s="27">
        <v>6.28</v>
      </c>
      <c r="P12" s="28">
        <f t="shared" si="0"/>
        <v>4378.2837127845887</v>
      </c>
      <c r="Q12" s="28">
        <f t="shared" si="2"/>
        <v>4378.9808917197452</v>
      </c>
      <c r="R12" s="12" t="s">
        <v>137</v>
      </c>
      <c r="S12" s="12"/>
    </row>
    <row r="13" spans="1:22" ht="24.95" customHeight="1" x14ac:dyDescent="0.2">
      <c r="A13" s="12" t="s">
        <v>12</v>
      </c>
      <c r="B13" s="12" t="s">
        <v>147</v>
      </c>
      <c r="C13" s="12" t="s">
        <v>125</v>
      </c>
      <c r="D13" s="21">
        <v>43647</v>
      </c>
      <c r="E13" s="22">
        <v>102</v>
      </c>
      <c r="F13" s="22" t="s">
        <v>0</v>
      </c>
      <c r="G13" s="12" t="s">
        <v>2</v>
      </c>
      <c r="H13" s="12" t="s">
        <v>13</v>
      </c>
      <c r="I13" s="12" t="s">
        <v>14</v>
      </c>
      <c r="J13" s="23">
        <v>116000</v>
      </c>
      <c r="K13" s="23">
        <v>116000</v>
      </c>
      <c r="L13" s="24">
        <v>201907120048746</v>
      </c>
      <c r="M13" s="25">
        <v>43829</v>
      </c>
      <c r="N13" s="26">
        <v>41.1</v>
      </c>
      <c r="O13" s="27">
        <v>41.1</v>
      </c>
      <c r="P13" s="28">
        <f t="shared" si="0"/>
        <v>2822.3844282238442</v>
      </c>
      <c r="Q13" s="28">
        <f t="shared" si="2"/>
        <v>2822.3844282238442</v>
      </c>
      <c r="R13" s="12" t="s">
        <v>137</v>
      </c>
      <c r="S13" s="12"/>
    </row>
    <row r="14" spans="1:22" ht="24.95" customHeight="1" x14ac:dyDescent="0.2">
      <c r="A14" s="12" t="s">
        <v>109</v>
      </c>
      <c r="B14" s="12" t="s">
        <v>148</v>
      </c>
      <c r="C14" s="12" t="s">
        <v>125</v>
      </c>
      <c r="D14" s="21">
        <v>43964</v>
      </c>
      <c r="E14" s="22">
        <v>102</v>
      </c>
      <c r="F14" s="22" t="s">
        <v>0</v>
      </c>
      <c r="G14" s="12" t="s">
        <v>2</v>
      </c>
      <c r="H14" s="12" t="s">
        <v>110</v>
      </c>
      <c r="I14" s="12" t="s">
        <v>111</v>
      </c>
      <c r="J14" s="23">
        <v>0</v>
      </c>
      <c r="K14" s="23">
        <v>0</v>
      </c>
      <c r="L14" s="24">
        <v>202006160039817</v>
      </c>
      <c r="M14" s="25">
        <v>43885</v>
      </c>
      <c r="N14" s="26">
        <v>17.489999999999998</v>
      </c>
      <c r="O14" s="27">
        <v>16.82</v>
      </c>
      <c r="P14" s="28"/>
      <c r="Q14" s="28">
        <f t="shared" si="2"/>
        <v>0</v>
      </c>
      <c r="R14" s="12" t="s">
        <v>137</v>
      </c>
      <c r="S14" s="12"/>
    </row>
    <row r="15" spans="1:22" ht="24.95" customHeight="1" x14ac:dyDescent="0.2">
      <c r="A15" s="12" t="s">
        <v>112</v>
      </c>
      <c r="B15" s="12"/>
      <c r="C15" s="12" t="s">
        <v>125</v>
      </c>
      <c r="D15" s="21">
        <v>43964</v>
      </c>
      <c r="E15" s="22">
        <v>102</v>
      </c>
      <c r="F15" s="22" t="s">
        <v>0</v>
      </c>
      <c r="G15" s="12" t="s">
        <v>2</v>
      </c>
      <c r="H15" s="12" t="s">
        <v>113</v>
      </c>
      <c r="I15" s="12" t="s">
        <v>111</v>
      </c>
      <c r="J15" s="23">
        <v>0</v>
      </c>
      <c r="K15" s="23">
        <v>0</v>
      </c>
      <c r="L15" s="24">
        <v>202006160039821</v>
      </c>
      <c r="M15" s="25">
        <v>43838</v>
      </c>
      <c r="N15" s="26">
        <v>17.63</v>
      </c>
      <c r="O15" s="27">
        <v>16.11</v>
      </c>
      <c r="P15" s="28"/>
      <c r="Q15" s="28">
        <f t="shared" si="2"/>
        <v>0</v>
      </c>
      <c r="R15" s="12" t="s">
        <v>137</v>
      </c>
      <c r="S15" s="12"/>
    </row>
    <row r="16" spans="1:22" ht="24.95" customHeight="1" x14ac:dyDescent="0.2">
      <c r="A16" s="12" t="s">
        <v>64</v>
      </c>
      <c r="B16" s="12" t="s">
        <v>149</v>
      </c>
      <c r="C16" s="12" t="s">
        <v>126</v>
      </c>
      <c r="D16" s="21">
        <v>43125</v>
      </c>
      <c r="E16" s="22">
        <v>102</v>
      </c>
      <c r="F16" s="22" t="s">
        <v>0</v>
      </c>
      <c r="G16" s="12" t="s">
        <v>2</v>
      </c>
      <c r="H16" s="12" t="s">
        <v>65</v>
      </c>
      <c r="I16" s="12" t="s">
        <v>66</v>
      </c>
      <c r="J16" s="23">
        <v>400000</v>
      </c>
      <c r="K16" s="23">
        <v>400000</v>
      </c>
      <c r="L16" s="24">
        <v>201802130007274</v>
      </c>
      <c r="M16" s="25">
        <v>43885</v>
      </c>
      <c r="N16" s="26">
        <v>73.158000000000001</v>
      </c>
      <c r="O16" s="27">
        <v>37.19</v>
      </c>
      <c r="P16" s="28">
        <f t="shared" ref="P16:P35" si="3">K16/N16</f>
        <v>5467.6180322042701</v>
      </c>
      <c r="Q16" s="28">
        <f t="shared" si="2"/>
        <v>10755.579456843237</v>
      </c>
      <c r="R16" s="12" t="s">
        <v>137</v>
      </c>
      <c r="S16" s="12"/>
      <c r="V16" s="1" t="s">
        <v>165</v>
      </c>
    </row>
    <row r="17" spans="1:19" ht="24.95" customHeight="1" x14ac:dyDescent="0.2">
      <c r="A17" s="12" t="s">
        <v>114</v>
      </c>
      <c r="B17" s="12" t="s">
        <v>150</v>
      </c>
      <c r="C17" s="12" t="s">
        <v>127</v>
      </c>
      <c r="D17" s="21">
        <v>43990</v>
      </c>
      <c r="E17" s="22">
        <v>102</v>
      </c>
      <c r="F17" s="22" t="s">
        <v>0</v>
      </c>
      <c r="G17" s="12" t="s">
        <v>1</v>
      </c>
      <c r="H17" s="12" t="s">
        <v>103</v>
      </c>
      <c r="I17" s="12" t="s">
        <v>115</v>
      </c>
      <c r="J17" s="23">
        <v>100000</v>
      </c>
      <c r="K17" s="23">
        <v>100000</v>
      </c>
      <c r="L17" s="24">
        <v>202006300042637</v>
      </c>
      <c r="M17" s="25">
        <v>43972</v>
      </c>
      <c r="N17" s="26">
        <v>26.49</v>
      </c>
      <c r="O17" s="27">
        <v>23.49</v>
      </c>
      <c r="P17" s="28">
        <f t="shared" si="3"/>
        <v>3775.009437523594</v>
      </c>
      <c r="Q17" s="28">
        <f t="shared" si="2"/>
        <v>4257.1306939123033</v>
      </c>
      <c r="R17" s="12" t="s">
        <v>137</v>
      </c>
      <c r="S17" s="12"/>
    </row>
    <row r="18" spans="1:19" ht="24.95" customHeight="1" x14ac:dyDescent="0.2">
      <c r="A18" s="12" t="s">
        <v>67</v>
      </c>
      <c r="B18" s="12" t="s">
        <v>151</v>
      </c>
      <c r="C18" s="12" t="s">
        <v>127</v>
      </c>
      <c r="D18" s="21">
        <v>43070</v>
      </c>
      <c r="E18" s="22">
        <v>102</v>
      </c>
      <c r="F18" s="22" t="s">
        <v>0</v>
      </c>
      <c r="G18" s="12" t="s">
        <v>1</v>
      </c>
      <c r="H18" s="12" t="s">
        <v>68</v>
      </c>
      <c r="I18" s="12" t="s">
        <v>69</v>
      </c>
      <c r="J18" s="23">
        <v>307650</v>
      </c>
      <c r="K18" s="23">
        <v>307650</v>
      </c>
      <c r="L18" s="24">
        <v>201712130076768</v>
      </c>
      <c r="M18" s="25">
        <v>43908</v>
      </c>
      <c r="N18" s="26">
        <v>118.37</v>
      </c>
      <c r="O18" s="27">
        <v>109.3</v>
      </c>
      <c r="P18" s="28">
        <f t="shared" si="3"/>
        <v>2599.0538143110584</v>
      </c>
      <c r="Q18" s="28">
        <f t="shared" si="2"/>
        <v>2814.7301006404391</v>
      </c>
      <c r="R18" s="12" t="s">
        <v>137</v>
      </c>
      <c r="S18" s="12"/>
    </row>
    <row r="19" spans="1:19" ht="24.95" customHeight="1" x14ac:dyDescent="0.2">
      <c r="A19" s="12" t="s">
        <v>50</v>
      </c>
      <c r="B19" s="12" t="s">
        <v>152</v>
      </c>
      <c r="C19" s="12" t="s">
        <v>128</v>
      </c>
      <c r="D19" s="21">
        <v>43481</v>
      </c>
      <c r="E19" s="22">
        <v>102</v>
      </c>
      <c r="F19" s="22" t="s">
        <v>0</v>
      </c>
      <c r="G19" s="12" t="s">
        <v>1</v>
      </c>
      <c r="H19" s="12" t="s">
        <v>51</v>
      </c>
      <c r="I19" s="12" t="s">
        <v>52</v>
      </c>
      <c r="J19" s="23">
        <v>116000</v>
      </c>
      <c r="K19" s="23">
        <v>116000</v>
      </c>
      <c r="L19" s="24">
        <v>201902060005640</v>
      </c>
      <c r="M19" s="25">
        <v>43950</v>
      </c>
      <c r="N19" s="26">
        <v>39.700000000000003</v>
      </c>
      <c r="O19" s="27">
        <v>16.7</v>
      </c>
      <c r="P19" s="28">
        <f t="shared" si="3"/>
        <v>2921.9143576826195</v>
      </c>
      <c r="Q19" s="28">
        <f t="shared" si="2"/>
        <v>6946.1077844311376</v>
      </c>
      <c r="R19" s="12" t="s">
        <v>137</v>
      </c>
      <c r="S19" s="12"/>
    </row>
    <row r="20" spans="1:19" ht="24.95" customHeight="1" x14ac:dyDescent="0.2">
      <c r="A20" s="12" t="s">
        <v>25</v>
      </c>
      <c r="B20" s="12" t="s">
        <v>153</v>
      </c>
      <c r="C20" s="12" t="s">
        <v>128</v>
      </c>
      <c r="D20" s="21">
        <v>43720</v>
      </c>
      <c r="E20" s="22">
        <v>102</v>
      </c>
      <c r="F20" s="22" t="s">
        <v>0</v>
      </c>
      <c r="G20" s="12" t="s">
        <v>2</v>
      </c>
      <c r="H20" s="12" t="s">
        <v>26</v>
      </c>
      <c r="I20" s="12" t="s">
        <v>27</v>
      </c>
      <c r="J20" s="23">
        <v>100000</v>
      </c>
      <c r="K20" s="23">
        <v>100000</v>
      </c>
      <c r="L20" s="24">
        <v>201909250062088</v>
      </c>
      <c r="M20" s="25">
        <v>43949</v>
      </c>
      <c r="N20" s="26">
        <v>40.380000000000003</v>
      </c>
      <c r="O20" s="27">
        <v>38.67</v>
      </c>
      <c r="P20" s="28">
        <f t="shared" si="3"/>
        <v>2476.4735017335315</v>
      </c>
      <c r="Q20" s="28">
        <f t="shared" si="2"/>
        <v>2585.983966899405</v>
      </c>
      <c r="R20" s="12" t="s">
        <v>137</v>
      </c>
      <c r="S20" s="12"/>
    </row>
    <row r="21" spans="1:19" ht="24.95" customHeight="1" x14ac:dyDescent="0.2">
      <c r="A21" s="12" t="s">
        <v>104</v>
      </c>
      <c r="B21" s="12" t="s">
        <v>154</v>
      </c>
      <c r="C21" s="12" t="s">
        <v>128</v>
      </c>
      <c r="D21" s="21">
        <v>43978</v>
      </c>
      <c r="E21" s="22">
        <v>102</v>
      </c>
      <c r="F21" s="22" t="s">
        <v>0</v>
      </c>
      <c r="G21" s="12" t="s">
        <v>2</v>
      </c>
      <c r="H21" s="12" t="s">
        <v>105</v>
      </c>
      <c r="I21" s="12" t="s">
        <v>39</v>
      </c>
      <c r="J21" s="23">
        <v>236500</v>
      </c>
      <c r="K21" s="23">
        <v>236500</v>
      </c>
      <c r="L21" s="24">
        <v>202006080038575</v>
      </c>
      <c r="M21" s="25">
        <v>43951</v>
      </c>
      <c r="N21" s="26">
        <v>62.14</v>
      </c>
      <c r="O21" s="27">
        <v>57.66</v>
      </c>
      <c r="P21" s="28">
        <f t="shared" si="3"/>
        <v>3805.9221113614417</v>
      </c>
      <c r="Q21" s="28">
        <f t="shared" si="2"/>
        <v>4101.6302462712456</v>
      </c>
      <c r="R21" s="12" t="s">
        <v>137</v>
      </c>
      <c r="S21" s="12"/>
    </row>
    <row r="22" spans="1:19" ht="24.95" customHeight="1" x14ac:dyDescent="0.2">
      <c r="A22" s="12" t="s">
        <v>29</v>
      </c>
      <c r="B22" s="12" t="s">
        <v>155</v>
      </c>
      <c r="C22" s="12" t="s">
        <v>128</v>
      </c>
      <c r="D22" s="21">
        <v>43735</v>
      </c>
      <c r="E22" s="22">
        <v>102</v>
      </c>
      <c r="F22" s="22" t="s">
        <v>30</v>
      </c>
      <c r="G22" s="12" t="s">
        <v>2</v>
      </c>
      <c r="H22" s="12" t="s">
        <v>31</v>
      </c>
      <c r="I22" s="12" t="s">
        <v>32</v>
      </c>
      <c r="J22" s="23">
        <v>74000</v>
      </c>
      <c r="K22" s="23">
        <v>74000</v>
      </c>
      <c r="L22" s="24">
        <v>201909270062551</v>
      </c>
      <c r="M22" s="25">
        <v>43472</v>
      </c>
      <c r="N22" s="26">
        <v>36.82</v>
      </c>
      <c r="O22" s="27">
        <v>31.224</v>
      </c>
      <c r="P22" s="28">
        <f t="shared" si="3"/>
        <v>2009.7772949483976</v>
      </c>
      <c r="Q22" s="28">
        <f t="shared" si="2"/>
        <v>2369.9718165513709</v>
      </c>
      <c r="R22" s="12" t="s">
        <v>137</v>
      </c>
      <c r="S22" s="12"/>
    </row>
    <row r="23" spans="1:19" ht="24.95" customHeight="1" x14ac:dyDescent="0.2">
      <c r="A23" s="12" t="s">
        <v>9</v>
      </c>
      <c r="B23" s="12" t="s">
        <v>156</v>
      </c>
      <c r="C23" s="12" t="s">
        <v>128</v>
      </c>
      <c r="D23" s="21">
        <v>43630</v>
      </c>
      <c r="E23" s="22">
        <v>102</v>
      </c>
      <c r="F23" s="22" t="s">
        <v>0</v>
      </c>
      <c r="G23" s="12" t="s">
        <v>2</v>
      </c>
      <c r="H23" s="12" t="s">
        <v>10</v>
      </c>
      <c r="I23" s="12" t="s">
        <v>11</v>
      </c>
      <c r="J23" s="23">
        <v>232000</v>
      </c>
      <c r="K23" s="23">
        <v>232000</v>
      </c>
      <c r="L23" s="24">
        <v>201907030047316</v>
      </c>
      <c r="M23" s="25">
        <v>43503</v>
      </c>
      <c r="N23" s="26">
        <v>98.02</v>
      </c>
      <c r="O23" s="27">
        <v>22.95</v>
      </c>
      <c r="P23" s="28">
        <f t="shared" si="3"/>
        <v>2366.8639053254437</v>
      </c>
      <c r="Q23" s="28">
        <f t="shared" si="2"/>
        <v>10108.932461873639</v>
      </c>
      <c r="R23" s="12" t="s">
        <v>137</v>
      </c>
      <c r="S23" s="12"/>
    </row>
    <row r="24" spans="1:19" ht="24.95" customHeight="1" x14ac:dyDescent="0.2">
      <c r="A24" s="12" t="s">
        <v>3</v>
      </c>
      <c r="B24" s="12" t="s">
        <v>157</v>
      </c>
      <c r="C24" s="12" t="s">
        <v>129</v>
      </c>
      <c r="D24" s="21">
        <v>43605</v>
      </c>
      <c r="E24" s="22">
        <v>102</v>
      </c>
      <c r="F24" s="22" t="s">
        <v>0</v>
      </c>
      <c r="G24" s="12" t="s">
        <v>1</v>
      </c>
      <c r="H24" s="12" t="s">
        <v>4</v>
      </c>
      <c r="I24" s="12" t="s">
        <v>5</v>
      </c>
      <c r="J24" s="23">
        <v>136999</v>
      </c>
      <c r="K24" s="23">
        <v>136999</v>
      </c>
      <c r="L24" s="24">
        <v>201906110043203</v>
      </c>
      <c r="M24" s="25">
        <v>43503</v>
      </c>
      <c r="N24" s="26">
        <v>36.130000000000003</v>
      </c>
      <c r="O24" s="27">
        <v>10.47</v>
      </c>
      <c r="P24" s="28">
        <f t="shared" si="3"/>
        <v>3791.8350401328535</v>
      </c>
      <c r="Q24" s="28">
        <f t="shared" si="2"/>
        <v>13084.909264565424</v>
      </c>
      <c r="R24" s="12" t="s">
        <v>137</v>
      </c>
      <c r="S24" s="12"/>
    </row>
    <row r="25" spans="1:19" ht="24.95" customHeight="1" x14ac:dyDescent="0.2">
      <c r="A25" s="12" t="s">
        <v>56</v>
      </c>
      <c r="B25" s="12" t="s">
        <v>158</v>
      </c>
      <c r="C25" s="12" t="s">
        <v>129</v>
      </c>
      <c r="D25" s="21">
        <v>43472</v>
      </c>
      <c r="E25" s="22">
        <v>102</v>
      </c>
      <c r="F25" s="22" t="s">
        <v>0</v>
      </c>
      <c r="G25" s="12" t="s">
        <v>41</v>
      </c>
      <c r="H25" s="12" t="s">
        <v>57</v>
      </c>
      <c r="I25" s="12" t="s">
        <v>58</v>
      </c>
      <c r="J25" s="23">
        <v>85000</v>
      </c>
      <c r="K25" s="23">
        <v>85000</v>
      </c>
      <c r="L25" s="24">
        <v>201901100001709</v>
      </c>
      <c r="M25" s="25">
        <v>43537</v>
      </c>
      <c r="N25" s="26">
        <v>26.07</v>
      </c>
      <c r="O25" s="27">
        <v>26.07</v>
      </c>
      <c r="P25" s="28">
        <f t="shared" si="3"/>
        <v>3260.452627541235</v>
      </c>
      <c r="Q25" s="28">
        <f t="shared" si="2"/>
        <v>3260.452627541235</v>
      </c>
      <c r="R25" s="12" t="s">
        <v>137</v>
      </c>
      <c r="S25" s="12"/>
    </row>
    <row r="26" spans="1:19" ht="24.95" customHeight="1" x14ac:dyDescent="0.2">
      <c r="A26" s="12" t="s">
        <v>89</v>
      </c>
      <c r="B26" s="12" t="s">
        <v>161</v>
      </c>
      <c r="C26" s="12" t="s">
        <v>129</v>
      </c>
      <c r="D26" s="21">
        <v>43202</v>
      </c>
      <c r="E26" s="22">
        <v>102</v>
      </c>
      <c r="F26" s="22" t="s">
        <v>0</v>
      </c>
      <c r="G26" s="12" t="s">
        <v>41</v>
      </c>
      <c r="H26" s="12" t="s">
        <v>90</v>
      </c>
      <c r="I26" s="12" t="s">
        <v>91</v>
      </c>
      <c r="J26" s="23">
        <v>155000</v>
      </c>
      <c r="K26" s="23">
        <v>155000</v>
      </c>
      <c r="L26" s="24">
        <v>201804180061716</v>
      </c>
      <c r="M26" s="25">
        <v>43600</v>
      </c>
      <c r="N26" s="26">
        <v>36.44</v>
      </c>
      <c r="O26" s="29" t="s">
        <v>160</v>
      </c>
      <c r="P26" s="28">
        <f t="shared" si="3"/>
        <v>4253.5675082327116</v>
      </c>
      <c r="Q26" s="28"/>
      <c r="R26" s="12" t="s">
        <v>137</v>
      </c>
      <c r="S26" s="12" t="s">
        <v>159</v>
      </c>
    </row>
    <row r="27" spans="1:19" ht="24.95" customHeight="1" x14ac:dyDescent="0.2">
      <c r="A27" s="1" t="s">
        <v>162</v>
      </c>
      <c r="B27" s="1" t="s">
        <v>163</v>
      </c>
      <c r="C27" s="1" t="s">
        <v>130</v>
      </c>
      <c r="D27" s="2">
        <v>43789</v>
      </c>
      <c r="E27" s="3">
        <v>102</v>
      </c>
      <c r="F27" s="3" t="s">
        <v>0</v>
      </c>
      <c r="G27" s="1" t="s">
        <v>2</v>
      </c>
      <c r="H27" s="1" t="s">
        <v>37</v>
      </c>
      <c r="I27" s="1" t="s">
        <v>38</v>
      </c>
      <c r="J27" s="13">
        <v>315000</v>
      </c>
      <c r="K27" s="13">
        <v>315000</v>
      </c>
      <c r="L27" s="5">
        <v>202002200009986</v>
      </c>
      <c r="M27" s="14">
        <v>43601</v>
      </c>
      <c r="N27" s="15">
        <v>137.136</v>
      </c>
      <c r="O27" s="20">
        <v>94.48</v>
      </c>
      <c r="P27" s="18">
        <f t="shared" si="3"/>
        <v>2296.9898494924746</v>
      </c>
      <c r="Q27" s="18">
        <f t="shared" ref="Q27:Q35" si="4">K27/O27</f>
        <v>3334.0389500423366</v>
      </c>
    </row>
    <row r="28" spans="1:19" ht="24.95" customHeight="1" x14ac:dyDescent="0.2">
      <c r="A28" s="1" t="s">
        <v>79</v>
      </c>
      <c r="B28" s="1" t="s">
        <v>164</v>
      </c>
      <c r="C28" s="12" t="s">
        <v>131</v>
      </c>
      <c r="D28" s="2">
        <v>43238</v>
      </c>
      <c r="E28" s="3">
        <v>102</v>
      </c>
      <c r="F28" s="3" t="s">
        <v>0</v>
      </c>
      <c r="G28" s="1" t="s">
        <v>2</v>
      </c>
      <c r="H28" s="1" t="s">
        <v>80</v>
      </c>
      <c r="I28" s="1" t="s">
        <v>81</v>
      </c>
      <c r="J28" s="13">
        <v>210134</v>
      </c>
      <c r="K28" s="13">
        <v>210134</v>
      </c>
      <c r="L28" s="5">
        <v>201806110071098</v>
      </c>
      <c r="M28" s="14">
        <v>43130</v>
      </c>
      <c r="N28" s="15">
        <v>125.72</v>
      </c>
      <c r="O28" s="20">
        <v>121.08</v>
      </c>
      <c r="P28" s="18">
        <f t="shared" si="3"/>
        <v>1671.4444797963729</v>
      </c>
      <c r="Q28" s="18">
        <f t="shared" si="4"/>
        <v>1735.4971919392137</v>
      </c>
    </row>
    <row r="29" spans="1:19" ht="24.95" customHeight="1" x14ac:dyDescent="0.2">
      <c r="A29" s="1" t="s">
        <v>92</v>
      </c>
      <c r="B29" s="1" t="s">
        <v>141</v>
      </c>
      <c r="C29" s="12" t="s">
        <v>131</v>
      </c>
      <c r="D29" s="2">
        <v>43187</v>
      </c>
      <c r="E29" s="3">
        <v>102</v>
      </c>
      <c r="F29" s="3" t="s">
        <v>0</v>
      </c>
      <c r="G29" s="1" t="s">
        <v>2</v>
      </c>
      <c r="H29" s="1" t="s">
        <v>93</v>
      </c>
      <c r="I29" s="1" t="s">
        <v>8</v>
      </c>
      <c r="J29" s="13">
        <v>94600</v>
      </c>
      <c r="K29" s="13">
        <v>94600</v>
      </c>
      <c r="L29" s="5">
        <v>201804090019010</v>
      </c>
      <c r="M29" s="14">
        <v>43298</v>
      </c>
      <c r="N29" s="15">
        <v>41.12</v>
      </c>
      <c r="O29" s="20">
        <v>41.12</v>
      </c>
      <c r="P29" s="18">
        <f t="shared" si="3"/>
        <v>2300.5836575875487</v>
      </c>
      <c r="Q29" s="18">
        <f t="shared" si="4"/>
        <v>2300.5836575875487</v>
      </c>
    </row>
    <row r="30" spans="1:19" ht="24.95" customHeight="1" x14ac:dyDescent="0.2">
      <c r="A30" s="12" t="s">
        <v>6</v>
      </c>
      <c r="B30" s="12" t="s">
        <v>166</v>
      </c>
      <c r="C30" s="12" t="s">
        <v>132</v>
      </c>
      <c r="D30" s="21">
        <v>43628</v>
      </c>
      <c r="E30" s="22">
        <v>102</v>
      </c>
      <c r="F30" s="22" t="s">
        <v>0</v>
      </c>
      <c r="G30" s="12" t="s">
        <v>1</v>
      </c>
      <c r="H30" s="12" t="s">
        <v>7</v>
      </c>
      <c r="I30" s="12" t="s">
        <v>8</v>
      </c>
      <c r="J30" s="23">
        <v>163000</v>
      </c>
      <c r="K30" s="23">
        <v>163000</v>
      </c>
      <c r="L30" s="24">
        <v>201906190044674</v>
      </c>
      <c r="M30" s="25">
        <v>43188</v>
      </c>
      <c r="N30" s="26">
        <v>51.4</v>
      </c>
      <c r="O30" s="27">
        <v>44.11</v>
      </c>
      <c r="P30" s="28">
        <f t="shared" si="3"/>
        <v>3171.206225680934</v>
      </c>
      <c r="Q30" s="28">
        <f t="shared" si="4"/>
        <v>3695.3071865790071</v>
      </c>
      <c r="R30" s="12" t="s">
        <v>137</v>
      </c>
      <c r="S30" s="12"/>
    </row>
    <row r="31" spans="1:19" ht="24.95" customHeight="1" x14ac:dyDescent="0.2">
      <c r="A31" s="12" t="s">
        <v>168</v>
      </c>
      <c r="B31" s="12" t="s">
        <v>167</v>
      </c>
      <c r="C31" s="12" t="s">
        <v>132</v>
      </c>
      <c r="D31" s="21">
        <v>43643</v>
      </c>
      <c r="E31" s="22">
        <v>102</v>
      </c>
      <c r="F31" s="22" t="s">
        <v>0</v>
      </c>
      <c r="G31" s="12" t="s">
        <v>2</v>
      </c>
      <c r="H31" s="12" t="s">
        <v>7</v>
      </c>
      <c r="I31" s="12" t="s">
        <v>28</v>
      </c>
      <c r="J31" s="23">
        <v>244700</v>
      </c>
      <c r="K31" s="23">
        <v>244700</v>
      </c>
      <c r="L31" s="24">
        <v>201908190055067</v>
      </c>
      <c r="M31" s="25">
        <v>43160</v>
      </c>
      <c r="N31" s="26">
        <v>30.6</v>
      </c>
      <c r="O31" s="27">
        <v>28.68</v>
      </c>
      <c r="P31" s="28">
        <f t="shared" si="3"/>
        <v>7996.7320261437908</v>
      </c>
      <c r="Q31" s="28">
        <f t="shared" si="4"/>
        <v>8532.0781032078103</v>
      </c>
      <c r="R31" s="12" t="s">
        <v>137</v>
      </c>
      <c r="S31" s="12"/>
    </row>
    <row r="32" spans="1:19" ht="24.95" customHeight="1" x14ac:dyDescent="0.2">
      <c r="A32" s="12" t="s">
        <v>97</v>
      </c>
      <c r="B32" s="12" t="s">
        <v>169</v>
      </c>
      <c r="C32" s="12" t="s">
        <v>132</v>
      </c>
      <c r="D32" s="21">
        <v>43375</v>
      </c>
      <c r="E32" s="22">
        <v>102</v>
      </c>
      <c r="F32" s="22" t="s">
        <v>0</v>
      </c>
      <c r="G32" s="12" t="s">
        <v>2</v>
      </c>
      <c r="H32" s="12" t="s">
        <v>98</v>
      </c>
      <c r="I32" s="12" t="s">
        <v>99</v>
      </c>
      <c r="J32" s="23">
        <v>40000</v>
      </c>
      <c r="K32" s="23">
        <v>40000</v>
      </c>
      <c r="L32" s="24">
        <v>201810090091724</v>
      </c>
      <c r="M32" s="25">
        <v>43227</v>
      </c>
      <c r="N32" s="26">
        <v>18.34</v>
      </c>
      <c r="O32" s="27">
        <v>17.3</v>
      </c>
      <c r="P32" s="28">
        <f t="shared" si="3"/>
        <v>2181.0250817884407</v>
      </c>
      <c r="Q32" s="28">
        <f t="shared" si="4"/>
        <v>2312.1387283236995</v>
      </c>
      <c r="R32" s="12" t="s">
        <v>137</v>
      </c>
      <c r="S32" s="12"/>
    </row>
    <row r="33" spans="1:19" ht="24.95" customHeight="1" x14ac:dyDescent="0.2">
      <c r="A33" s="12" t="s">
        <v>116</v>
      </c>
      <c r="B33" s="12" t="s">
        <v>169</v>
      </c>
      <c r="C33" s="12" t="s">
        <v>132</v>
      </c>
      <c r="D33" s="21">
        <v>43970</v>
      </c>
      <c r="E33" s="22">
        <v>102</v>
      </c>
      <c r="F33" s="22" t="s">
        <v>0</v>
      </c>
      <c r="G33" s="12" t="s">
        <v>2</v>
      </c>
      <c r="H33" s="12" t="s">
        <v>117</v>
      </c>
      <c r="I33" s="12" t="s">
        <v>118</v>
      </c>
      <c r="J33" s="23">
        <v>150000</v>
      </c>
      <c r="K33" s="23">
        <v>150000</v>
      </c>
      <c r="L33" s="24">
        <v>202005280036959</v>
      </c>
      <c r="M33" s="25">
        <v>43208</v>
      </c>
      <c r="N33" s="26">
        <v>66.599999999999994</v>
      </c>
      <c r="O33" s="27">
        <v>54.85</v>
      </c>
      <c r="P33" s="28">
        <f t="shared" si="3"/>
        <v>2252.2522522522522</v>
      </c>
      <c r="Q33" s="28">
        <f t="shared" si="4"/>
        <v>2734.7310847766635</v>
      </c>
      <c r="R33" s="12" t="s">
        <v>137</v>
      </c>
      <c r="S33" s="12"/>
    </row>
    <row r="34" spans="1:19" ht="24.95" customHeight="1" x14ac:dyDescent="0.2">
      <c r="A34" s="12" t="s">
        <v>100</v>
      </c>
      <c r="B34" s="12" t="s">
        <v>170</v>
      </c>
      <c r="C34" s="12" t="s">
        <v>133</v>
      </c>
      <c r="D34" s="21">
        <v>43364</v>
      </c>
      <c r="E34" s="22">
        <v>102</v>
      </c>
      <c r="F34" s="22" t="s">
        <v>0</v>
      </c>
      <c r="G34" s="12" t="s">
        <v>2</v>
      </c>
      <c r="H34" s="12" t="s">
        <v>101</v>
      </c>
      <c r="I34" s="12" t="s">
        <v>102</v>
      </c>
      <c r="J34" s="23">
        <v>287000</v>
      </c>
      <c r="K34" s="23">
        <v>287000</v>
      </c>
      <c r="L34" s="24">
        <v>201809260089178</v>
      </c>
      <c r="M34" s="25">
        <v>43209</v>
      </c>
      <c r="N34" s="26">
        <v>75.790000000000006</v>
      </c>
      <c r="O34" s="27">
        <v>47.5</v>
      </c>
      <c r="P34" s="28">
        <f t="shared" si="3"/>
        <v>3786.7792584773715</v>
      </c>
      <c r="Q34" s="28">
        <f t="shared" si="4"/>
        <v>6042.105263157895</v>
      </c>
      <c r="R34" s="12" t="s">
        <v>137</v>
      </c>
      <c r="S34" s="12"/>
    </row>
    <row r="35" spans="1:19" ht="24.95" customHeight="1" x14ac:dyDescent="0.2">
      <c r="A35" s="12" t="s">
        <v>86</v>
      </c>
      <c r="B35" s="12" t="s">
        <v>171</v>
      </c>
      <c r="C35" s="12" t="s">
        <v>133</v>
      </c>
      <c r="D35" s="21">
        <v>43136</v>
      </c>
      <c r="E35" s="22">
        <v>102</v>
      </c>
      <c r="F35" s="22" t="s">
        <v>71</v>
      </c>
      <c r="G35" s="12" t="s">
        <v>2</v>
      </c>
      <c r="H35" s="12" t="s">
        <v>87</v>
      </c>
      <c r="I35" s="12" t="s">
        <v>88</v>
      </c>
      <c r="J35" s="23">
        <v>140000</v>
      </c>
      <c r="K35" s="23">
        <v>140000</v>
      </c>
      <c r="L35" s="24">
        <v>201803140013478</v>
      </c>
      <c r="M35" s="25">
        <v>43249</v>
      </c>
      <c r="N35" s="26">
        <v>49.03</v>
      </c>
      <c r="O35" s="27">
        <v>25.74</v>
      </c>
      <c r="P35" s="28">
        <f t="shared" si="3"/>
        <v>2855.3946563328573</v>
      </c>
      <c r="Q35" s="28">
        <f t="shared" si="4"/>
        <v>5439.0054390054393</v>
      </c>
      <c r="R35" s="12" t="s">
        <v>137</v>
      </c>
      <c r="S35" s="12"/>
    </row>
    <row r="36" spans="1:19" ht="24.95" customHeight="1" x14ac:dyDescent="0.2">
      <c r="A36" s="1" t="s">
        <v>61</v>
      </c>
      <c r="C36" s="1" t="s">
        <v>134</v>
      </c>
      <c r="D36" s="2">
        <v>43581</v>
      </c>
      <c r="E36" s="3">
        <v>102</v>
      </c>
      <c r="F36" s="3" t="s">
        <v>0</v>
      </c>
      <c r="G36" s="1" t="s">
        <v>2</v>
      </c>
      <c r="H36" s="1" t="s">
        <v>62</v>
      </c>
      <c r="I36" s="1" t="s">
        <v>63</v>
      </c>
      <c r="J36" s="13">
        <v>70000</v>
      </c>
      <c r="K36" s="13">
        <v>70000</v>
      </c>
      <c r="L36" s="5">
        <v>201905030033775</v>
      </c>
      <c r="M36" s="14">
        <v>43328</v>
      </c>
    </row>
    <row r="37" spans="1:19" ht="24.95" customHeight="1" x14ac:dyDescent="0.2">
      <c r="A37" s="12" t="s">
        <v>94</v>
      </c>
      <c r="B37" s="12" t="s">
        <v>155</v>
      </c>
      <c r="C37" s="12" t="s">
        <v>135</v>
      </c>
      <c r="D37" s="21">
        <v>43220</v>
      </c>
      <c r="E37" s="22">
        <v>102</v>
      </c>
      <c r="F37" s="22" t="s">
        <v>0</v>
      </c>
      <c r="G37" s="12" t="s">
        <v>2</v>
      </c>
      <c r="H37" s="12" t="s">
        <v>95</v>
      </c>
      <c r="I37" s="12" t="s">
        <v>96</v>
      </c>
      <c r="J37" s="23">
        <v>231000</v>
      </c>
      <c r="K37" s="23">
        <v>231000</v>
      </c>
      <c r="L37" s="24">
        <v>201805010064471</v>
      </c>
      <c r="M37" s="25">
        <v>44025</v>
      </c>
      <c r="N37" s="26">
        <v>77.72</v>
      </c>
      <c r="O37" s="27">
        <v>77.72</v>
      </c>
      <c r="P37" s="28">
        <f>K37/N37</f>
        <v>2972.2079258878025</v>
      </c>
      <c r="Q37" s="28">
        <f>K37/O37</f>
        <v>2972.2079258878025</v>
      </c>
      <c r="R37" s="12" t="s">
        <v>137</v>
      </c>
      <c r="S37" s="12"/>
    </row>
    <row r="38" spans="1:19" ht="24.95" customHeight="1" x14ac:dyDescent="0.2">
      <c r="A38" s="12" t="s">
        <v>172</v>
      </c>
      <c r="B38" s="12" t="s">
        <v>155</v>
      </c>
      <c r="C38" s="12" t="s">
        <v>135</v>
      </c>
      <c r="D38" s="21">
        <v>43264</v>
      </c>
      <c r="E38" s="22">
        <v>102</v>
      </c>
      <c r="F38" s="22" t="s">
        <v>0</v>
      </c>
      <c r="G38" s="12" t="s">
        <v>2</v>
      </c>
      <c r="H38" s="12" t="s">
        <v>82</v>
      </c>
      <c r="I38" s="12" t="s">
        <v>83</v>
      </c>
      <c r="J38" s="23">
        <v>160000</v>
      </c>
      <c r="K38" s="23">
        <v>160000</v>
      </c>
      <c r="L38" s="24">
        <v>201806220072971</v>
      </c>
      <c r="M38" s="25">
        <v>44046</v>
      </c>
      <c r="N38" s="26">
        <v>46.38</v>
      </c>
      <c r="O38" s="27">
        <v>45.45</v>
      </c>
      <c r="P38" s="28">
        <f>K38/N38</f>
        <v>3449.7628288055193</v>
      </c>
      <c r="Q38" s="28">
        <f>K38/O38</f>
        <v>3520.3520352035202</v>
      </c>
      <c r="R38" s="12" t="s">
        <v>137</v>
      </c>
      <c r="S38" s="12"/>
    </row>
    <row r="39" spans="1:19" ht="24.95" customHeight="1" x14ac:dyDescent="0.2">
      <c r="A39" s="12" t="s">
        <v>53</v>
      </c>
      <c r="B39" s="12" t="s">
        <v>156</v>
      </c>
      <c r="C39" s="12" t="s">
        <v>135</v>
      </c>
      <c r="D39" s="21">
        <v>43501</v>
      </c>
      <c r="E39" s="22">
        <v>102</v>
      </c>
      <c r="F39" s="22" t="s">
        <v>0</v>
      </c>
      <c r="G39" s="12" t="s">
        <v>1</v>
      </c>
      <c r="H39" s="12" t="s">
        <v>54</v>
      </c>
      <c r="I39" s="12" t="s">
        <v>55</v>
      </c>
      <c r="J39" s="23">
        <v>95000</v>
      </c>
      <c r="K39" s="23">
        <v>95000</v>
      </c>
      <c r="L39" s="24">
        <v>201902190007644</v>
      </c>
      <c r="M39" s="25">
        <v>44006</v>
      </c>
      <c r="N39" s="26">
        <v>25.76</v>
      </c>
      <c r="O39" s="27">
        <v>22.38</v>
      </c>
      <c r="P39" s="28">
        <f>K39/N39</f>
        <v>3687.8881987577638</v>
      </c>
      <c r="Q39" s="28">
        <f>K39/O39</f>
        <v>4244.8614834673817</v>
      </c>
      <c r="R39" s="12" t="s">
        <v>137</v>
      </c>
      <c r="S39" s="12"/>
    </row>
  </sheetData>
  <sortState xmlns:xlrd2="http://schemas.microsoft.com/office/spreadsheetml/2017/richdata2" ref="A3:S39">
    <sortCondition ref="E3:E39"/>
  </sortState>
  <conditionalFormatting sqref="A29:B30 S2:XFD30 S40:XFD1048576 A40:Q1048576 D29:Q30 A2:Q28">
    <cfRule type="expression" dxfId="87" priority="77" stopIfTrue="1">
      <formula>#REF!="NOT USED"</formula>
    </cfRule>
    <cfRule type="expression" dxfId="86" priority="78" stopIfTrue="1">
      <formula>#REF!="REFERENCE"</formula>
    </cfRule>
  </conditionalFormatting>
  <conditionalFormatting sqref="A31:B31 A32:O32 Q32:Q35 A36:O39 A33:P35 S31:XFD39 D31:Q31">
    <cfRule type="expression" dxfId="85" priority="209" stopIfTrue="1">
      <formula>#REF!="NOT USED"</formula>
    </cfRule>
    <cfRule type="expression" dxfId="84" priority="210" stopIfTrue="1">
      <formula>#REF!="REFERENCE"</formula>
    </cfRule>
  </conditionalFormatting>
  <conditionalFormatting sqref="C29:C31">
    <cfRule type="expression" dxfId="83" priority="29" stopIfTrue="1">
      <formula>#REF!="NOT USED"</formula>
    </cfRule>
    <cfRule type="expression" dxfId="82" priority="30" stopIfTrue="1">
      <formula>#REF!="REFERENCE"</formula>
    </cfRule>
  </conditionalFormatting>
  <conditionalFormatting sqref="P32">
    <cfRule type="expression" dxfId="81" priority="23" stopIfTrue="1">
      <formula>#REF!="NOT USED"</formula>
    </cfRule>
    <cfRule type="expression" dxfId="80" priority="24" stopIfTrue="1">
      <formula>#REF!="REFERENCE"</formula>
    </cfRule>
  </conditionalFormatting>
  <conditionalFormatting sqref="P36:P38">
    <cfRule type="expression" dxfId="79" priority="19" stopIfTrue="1">
      <formula>#REF!="NOT USED"</formula>
    </cfRule>
    <cfRule type="expression" dxfId="78" priority="20" stopIfTrue="1">
      <formula>#REF!="REFERENCE"</formula>
    </cfRule>
  </conditionalFormatting>
  <conditionalFormatting sqref="Q36:Q38">
    <cfRule type="expression" dxfId="77" priority="17" stopIfTrue="1">
      <formula>#REF!="NOT USED"</formula>
    </cfRule>
    <cfRule type="expression" dxfId="76" priority="18" stopIfTrue="1">
      <formula>#REF!="REFERENCE"</formula>
    </cfRule>
  </conditionalFormatting>
  <conditionalFormatting sqref="P39">
    <cfRule type="expression" dxfId="75" priority="13" stopIfTrue="1">
      <formula>#REF!="NOT USED"</formula>
    </cfRule>
    <cfRule type="expression" dxfId="74" priority="14" stopIfTrue="1">
      <formula>#REF!="REFERENCE"</formula>
    </cfRule>
  </conditionalFormatting>
  <conditionalFormatting sqref="Q39">
    <cfRule type="expression" dxfId="73" priority="11" stopIfTrue="1">
      <formula>#REF!="NOT USED"</formula>
    </cfRule>
    <cfRule type="expression" dxfId="72" priority="12" stopIfTrue="1">
      <formula>#REF!="REFERENCE"</formula>
    </cfRule>
  </conditionalFormatting>
  <conditionalFormatting sqref="R40:R1048576 R2:R30">
    <cfRule type="expression" dxfId="71" priority="7" stopIfTrue="1">
      <formula>#REF!="NOT USED"</formula>
    </cfRule>
    <cfRule type="expression" dxfId="70" priority="8" stopIfTrue="1">
      <formula>#REF!="REFERENCE"</formula>
    </cfRule>
  </conditionalFormatting>
  <conditionalFormatting sqref="R39 R31">
    <cfRule type="expression" dxfId="69" priority="9" stopIfTrue="1">
      <formula>#REF!="NOT USED"</formula>
    </cfRule>
    <cfRule type="expression" dxfId="68" priority="10" stopIfTrue="1">
      <formula>#REF!="REFERENCE"</formula>
    </cfRule>
  </conditionalFormatting>
  <conditionalFormatting sqref="R32">
    <cfRule type="expression" dxfId="67" priority="5" stopIfTrue="1">
      <formula>#REF!="NOT USED"</formula>
    </cfRule>
    <cfRule type="expression" dxfId="66" priority="6" stopIfTrue="1">
      <formula>#REF!="REFERENCE"</formula>
    </cfRule>
  </conditionalFormatting>
  <conditionalFormatting sqref="R33:R35">
    <cfRule type="expression" dxfId="65" priority="3" stopIfTrue="1">
      <formula>#REF!="NOT USED"</formula>
    </cfRule>
    <cfRule type="expression" dxfId="64" priority="4" stopIfTrue="1">
      <formula>#REF!="REFERENCE"</formula>
    </cfRule>
  </conditionalFormatting>
  <conditionalFormatting sqref="R36:R38">
    <cfRule type="expression" dxfId="63" priority="1" stopIfTrue="1">
      <formula>#REF!="NOT USED"</formula>
    </cfRule>
    <cfRule type="expression" dxfId="62" priority="2" stopIfTrue="1">
      <formula>#REF!="REFERENCE"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EB63A-E176-4855-A42F-19A53D303F8C}">
  <dimension ref="A1:L62"/>
  <sheetViews>
    <sheetView tabSelected="1" workbookViewId="0">
      <selection activeCell="K51" sqref="K51"/>
    </sheetView>
  </sheetViews>
  <sheetFormatPr defaultRowHeight="11.25" x14ac:dyDescent="0.2"/>
  <cols>
    <col min="1" max="1" width="14.85546875" style="1" customWidth="1"/>
    <col min="2" max="3" width="10.7109375" style="1" customWidth="1"/>
    <col min="4" max="4" width="8.7109375" style="2" customWidth="1"/>
    <col min="5" max="5" width="5.7109375" style="3" customWidth="1"/>
    <col min="6" max="6" width="4.42578125" style="3" customWidth="1"/>
    <col min="7" max="7" width="9.7109375" style="13" customWidth="1"/>
    <col min="8" max="8" width="14.7109375" style="5" customWidth="1"/>
    <col min="9" max="9" width="10.140625" style="1" hidden="1" customWidth="1"/>
    <col min="10" max="10" width="10.7109375" style="15" customWidth="1"/>
    <col min="11" max="11" width="9.140625" style="18"/>
    <col min="12" max="12" width="32.140625" style="1" bestFit="1" customWidth="1"/>
    <col min="13" max="13" width="14.28515625" style="1" bestFit="1" customWidth="1"/>
    <col min="14" max="16384" width="9.140625" style="1"/>
  </cols>
  <sheetData>
    <row r="1" spans="1:12" ht="24.75" customHeight="1" x14ac:dyDescent="0.25">
      <c r="A1" s="11" t="s">
        <v>193</v>
      </c>
    </row>
    <row r="2" spans="1:12" ht="24.75" customHeight="1" x14ac:dyDescent="0.25">
      <c r="A2" s="11" t="s">
        <v>192</v>
      </c>
    </row>
    <row r="3" spans="1:12" ht="24.95" customHeight="1" x14ac:dyDescent="0.2">
      <c r="A3" s="6" t="s">
        <v>119</v>
      </c>
      <c r="B3" s="6" t="s">
        <v>120</v>
      </c>
      <c r="C3" s="6" t="s">
        <v>121</v>
      </c>
      <c r="D3" s="7" t="s">
        <v>15</v>
      </c>
      <c r="E3" s="8" t="s">
        <v>16</v>
      </c>
      <c r="F3" s="8" t="s">
        <v>17</v>
      </c>
      <c r="G3" s="9" t="s">
        <v>21</v>
      </c>
      <c r="H3" s="10" t="s">
        <v>23</v>
      </c>
      <c r="I3" s="6" t="s">
        <v>24</v>
      </c>
      <c r="J3" s="16" t="s">
        <v>122</v>
      </c>
      <c r="K3" s="19" t="s">
        <v>174</v>
      </c>
    </row>
    <row r="4" spans="1:12" ht="24.95" customHeight="1" x14ac:dyDescent="0.2">
      <c r="A4" s="1" t="s">
        <v>33</v>
      </c>
      <c r="B4" s="1" t="s">
        <v>147</v>
      </c>
      <c r="C4" s="1" t="s">
        <v>125</v>
      </c>
      <c r="D4" s="2">
        <v>43796</v>
      </c>
      <c r="E4" s="3">
        <v>102</v>
      </c>
      <c r="F4" s="3" t="s">
        <v>0</v>
      </c>
      <c r="G4" s="13">
        <v>29000</v>
      </c>
      <c r="H4" s="5">
        <v>201912100075260</v>
      </c>
      <c r="I4" s="14">
        <v>43795</v>
      </c>
      <c r="J4" s="15">
        <v>6.3</v>
      </c>
      <c r="K4" s="18">
        <f>G4/J4</f>
        <v>4603.1746031746034</v>
      </c>
    </row>
    <row r="5" spans="1:12" ht="24.95" customHeight="1" x14ac:dyDescent="0.2">
      <c r="A5" s="1" t="s">
        <v>198</v>
      </c>
      <c r="B5" s="1" t="s">
        <v>199</v>
      </c>
      <c r="C5" s="1" t="s">
        <v>128</v>
      </c>
      <c r="D5" s="2">
        <v>44519</v>
      </c>
      <c r="E5" s="3">
        <v>102</v>
      </c>
      <c r="F5" s="3" t="s">
        <v>0</v>
      </c>
      <c r="G5" s="13">
        <v>55000</v>
      </c>
      <c r="H5" s="5">
        <v>202202280010405</v>
      </c>
      <c r="I5" s="14">
        <v>43795</v>
      </c>
      <c r="J5" s="15">
        <v>11.28</v>
      </c>
      <c r="K5" s="18">
        <f>G5/J5</f>
        <v>4875.8865248226957</v>
      </c>
    </row>
    <row r="6" spans="1:12" ht="24.95" customHeight="1" x14ac:dyDescent="0.2">
      <c r="I6" s="14"/>
      <c r="J6" s="15">
        <f>AVERAGE(J4:J5)</f>
        <v>8.7899999999999991</v>
      </c>
      <c r="K6" s="18">
        <f>AVERAGE(K4:K5)</f>
        <v>4739.5305639986491</v>
      </c>
    </row>
    <row r="7" spans="1:12" ht="24.95" customHeight="1" x14ac:dyDescent="0.2">
      <c r="A7" s="6" t="s">
        <v>182</v>
      </c>
      <c r="I7" s="14"/>
    </row>
    <row r="8" spans="1:12" ht="24.95" customHeight="1" x14ac:dyDescent="0.2">
      <c r="A8" s="12" t="s">
        <v>208</v>
      </c>
      <c r="B8" s="1" t="s">
        <v>209</v>
      </c>
      <c r="C8" s="1" t="s">
        <v>126</v>
      </c>
      <c r="D8" s="2">
        <v>44175</v>
      </c>
      <c r="E8" s="3">
        <v>102</v>
      </c>
      <c r="F8" s="3" t="s">
        <v>0</v>
      </c>
      <c r="G8" s="13">
        <v>90000</v>
      </c>
      <c r="I8" s="14"/>
      <c r="J8" s="15">
        <v>20.27</v>
      </c>
      <c r="K8" s="18">
        <f t="shared" ref="K8:K9" si="0">G8/J8</f>
        <v>4440.0592007893438</v>
      </c>
    </row>
    <row r="9" spans="1:12" ht="24.95" customHeight="1" x14ac:dyDescent="0.2">
      <c r="A9" s="12" t="s">
        <v>210</v>
      </c>
      <c r="B9" s="1" t="s">
        <v>170</v>
      </c>
      <c r="C9" s="1" t="s">
        <v>129</v>
      </c>
      <c r="D9" s="2">
        <v>44085</v>
      </c>
      <c r="E9" s="3">
        <v>102</v>
      </c>
      <c r="F9" s="3" t="s">
        <v>0</v>
      </c>
      <c r="G9" s="13">
        <v>85000</v>
      </c>
      <c r="I9" s="14"/>
      <c r="J9" s="15">
        <v>20.46</v>
      </c>
      <c r="K9" s="18">
        <f t="shared" si="0"/>
        <v>4154.4477028347992</v>
      </c>
    </row>
    <row r="10" spans="1:12" ht="24.95" customHeight="1" x14ac:dyDescent="0.2">
      <c r="I10" s="14"/>
      <c r="J10" s="15">
        <f>AVERAGE(J8:J9)</f>
        <v>20.365000000000002</v>
      </c>
      <c r="K10" s="18">
        <f>AVERAGE(K8:K9)</f>
        <v>4297.2534518120719</v>
      </c>
    </row>
    <row r="11" spans="1:12" ht="24.95" customHeight="1" x14ac:dyDescent="0.2">
      <c r="I11" s="14"/>
      <c r="J11" s="30" t="s">
        <v>211</v>
      </c>
      <c r="K11" s="19">
        <v>4300</v>
      </c>
      <c r="L11" s="6" t="s">
        <v>221</v>
      </c>
    </row>
    <row r="12" spans="1:12" ht="24.95" customHeight="1" x14ac:dyDescent="0.2">
      <c r="A12" s="6" t="s">
        <v>178</v>
      </c>
      <c r="I12" s="14"/>
    </row>
    <row r="13" spans="1:12" ht="24.95" customHeight="1" x14ac:dyDescent="0.2">
      <c r="A13" s="1" t="s">
        <v>53</v>
      </c>
      <c r="B13" s="1" t="s">
        <v>156</v>
      </c>
      <c r="C13" s="1" t="s">
        <v>135</v>
      </c>
      <c r="D13" s="2">
        <v>43501</v>
      </c>
      <c r="E13" s="3">
        <v>102</v>
      </c>
      <c r="F13" s="3" t="s">
        <v>0</v>
      </c>
      <c r="G13" s="13">
        <v>95000</v>
      </c>
      <c r="H13" s="5">
        <v>201902190007644</v>
      </c>
      <c r="I13" s="14">
        <v>44006</v>
      </c>
      <c r="J13" s="15">
        <v>25.9</v>
      </c>
      <c r="K13" s="18">
        <f t="shared" ref="K13:K48" si="1">G13/J13</f>
        <v>3667.9536679536682</v>
      </c>
    </row>
    <row r="14" spans="1:12" ht="24.95" customHeight="1" x14ac:dyDescent="0.2">
      <c r="A14" s="1" t="s">
        <v>114</v>
      </c>
      <c r="B14" s="1" t="s">
        <v>186</v>
      </c>
      <c r="C14" s="1" t="s">
        <v>127</v>
      </c>
      <c r="D14" s="2">
        <v>43990</v>
      </c>
      <c r="E14" s="3">
        <v>102</v>
      </c>
      <c r="F14" s="3" t="s">
        <v>0</v>
      </c>
      <c r="G14" s="13">
        <v>100000</v>
      </c>
      <c r="H14" s="5">
        <v>20200630042637</v>
      </c>
      <c r="I14" s="14">
        <v>43537</v>
      </c>
      <c r="J14" s="15">
        <v>26.49</v>
      </c>
      <c r="K14" s="18">
        <f t="shared" si="1"/>
        <v>3775.009437523594</v>
      </c>
    </row>
    <row r="15" spans="1:12" ht="24.95" customHeight="1" x14ac:dyDescent="0.2">
      <c r="A15" s="1" t="s">
        <v>56</v>
      </c>
      <c r="B15" s="1" t="s">
        <v>158</v>
      </c>
      <c r="C15" s="1" t="s">
        <v>129</v>
      </c>
      <c r="D15" s="2">
        <v>43472</v>
      </c>
      <c r="E15" s="3">
        <v>102</v>
      </c>
      <c r="F15" s="3" t="s">
        <v>0</v>
      </c>
      <c r="G15" s="13">
        <v>85000</v>
      </c>
      <c r="H15" s="5">
        <v>201901100001709</v>
      </c>
      <c r="I15" s="14">
        <v>43537</v>
      </c>
      <c r="J15" s="15">
        <v>27.09</v>
      </c>
      <c r="K15" s="18">
        <f t="shared" ref="K15" si="2">G15/J15</f>
        <v>3137.6891842008122</v>
      </c>
    </row>
    <row r="16" spans="1:12" ht="24.95" customHeight="1" x14ac:dyDescent="0.2">
      <c r="I16" s="14"/>
      <c r="J16" s="15">
        <f>AVERAGE(J13:J15)</f>
        <v>26.493333333333336</v>
      </c>
      <c r="K16" s="18">
        <f>AVERAGE(K13:K15)</f>
        <v>3526.8840965593577</v>
      </c>
    </row>
    <row r="17" spans="1:12" ht="24.95" customHeight="1" x14ac:dyDescent="0.2">
      <c r="I17" s="14"/>
      <c r="J17" s="30" t="s">
        <v>212</v>
      </c>
      <c r="K17" s="19">
        <v>3680</v>
      </c>
      <c r="L17" s="6" t="s">
        <v>222</v>
      </c>
    </row>
    <row r="18" spans="1:12" ht="24.95" customHeight="1" x14ac:dyDescent="0.2">
      <c r="A18" s="6" t="s">
        <v>177</v>
      </c>
      <c r="I18" s="14"/>
      <c r="J18" s="30"/>
      <c r="K18" s="19"/>
    </row>
    <row r="19" spans="1:12" ht="24.95" customHeight="1" x14ac:dyDescent="0.2">
      <c r="A19" s="1" t="s">
        <v>190</v>
      </c>
      <c r="B19" s="1" t="s">
        <v>191</v>
      </c>
      <c r="C19" s="1" t="s">
        <v>135</v>
      </c>
      <c r="D19" s="2">
        <v>44300</v>
      </c>
      <c r="E19" s="3">
        <v>102</v>
      </c>
      <c r="F19" s="3" t="s">
        <v>0</v>
      </c>
      <c r="G19" s="13">
        <v>125000</v>
      </c>
      <c r="H19" s="5">
        <v>202104230041447</v>
      </c>
      <c r="I19" s="14">
        <v>43503</v>
      </c>
      <c r="J19" s="15">
        <v>34.729999999999997</v>
      </c>
      <c r="K19" s="18">
        <f t="shared" ref="K19" si="3">G19/J19</f>
        <v>3599.1937805931475</v>
      </c>
    </row>
    <row r="20" spans="1:12" ht="24.95" customHeight="1" x14ac:dyDescent="0.2">
      <c r="A20" s="12" t="s">
        <v>194</v>
      </c>
      <c r="B20" s="1" t="s">
        <v>195</v>
      </c>
      <c r="C20" s="1" t="s">
        <v>125</v>
      </c>
      <c r="D20" s="2">
        <v>44424</v>
      </c>
      <c r="E20" s="3">
        <v>102</v>
      </c>
      <c r="F20" s="3" t="s">
        <v>0</v>
      </c>
      <c r="G20" s="13">
        <v>114000</v>
      </c>
      <c r="I20" s="14">
        <v>43503</v>
      </c>
      <c r="J20" s="15">
        <v>35.9</v>
      </c>
      <c r="K20" s="18">
        <f t="shared" ref="K20" si="4">G20/J20</f>
        <v>3175.4874651810587</v>
      </c>
    </row>
    <row r="21" spans="1:12" ht="24.95" customHeight="1" x14ac:dyDescent="0.2">
      <c r="A21" s="1" t="s">
        <v>3</v>
      </c>
      <c r="B21" s="1" t="s">
        <v>157</v>
      </c>
      <c r="C21" s="1" t="s">
        <v>129</v>
      </c>
      <c r="D21" s="2">
        <v>43605</v>
      </c>
      <c r="E21" s="3">
        <v>102</v>
      </c>
      <c r="F21" s="3" t="s">
        <v>0</v>
      </c>
      <c r="G21" s="13">
        <v>136999</v>
      </c>
      <c r="H21" s="5">
        <v>201906110043203</v>
      </c>
      <c r="I21" s="14">
        <v>43503</v>
      </c>
      <c r="J21" s="15">
        <v>36.130000000000003</v>
      </c>
      <c r="K21" s="18">
        <f t="shared" si="1"/>
        <v>3791.8350401328535</v>
      </c>
    </row>
    <row r="22" spans="1:12" ht="24.95" customHeight="1" x14ac:dyDescent="0.2">
      <c r="A22" s="1" t="s">
        <v>179</v>
      </c>
      <c r="B22" s="1" t="s">
        <v>180</v>
      </c>
      <c r="C22" s="1" t="s">
        <v>181</v>
      </c>
      <c r="D22" s="2">
        <v>43637</v>
      </c>
      <c r="E22" s="3">
        <v>102</v>
      </c>
      <c r="F22" s="3" t="s">
        <v>0</v>
      </c>
      <c r="G22" s="13">
        <v>108000</v>
      </c>
      <c r="I22" s="14"/>
      <c r="J22" s="15">
        <v>36.5</v>
      </c>
      <c r="K22" s="18">
        <f t="shared" si="1"/>
        <v>2958.9041095890411</v>
      </c>
    </row>
    <row r="23" spans="1:12" ht="24.95" customHeight="1" x14ac:dyDescent="0.2">
      <c r="A23" s="12" t="s">
        <v>196</v>
      </c>
      <c r="B23" s="1" t="s">
        <v>197</v>
      </c>
      <c r="C23" s="1" t="s">
        <v>128</v>
      </c>
      <c r="D23" s="2">
        <v>44419</v>
      </c>
      <c r="E23" s="3">
        <v>102</v>
      </c>
      <c r="F23" s="3" t="s">
        <v>0</v>
      </c>
      <c r="G23" s="13">
        <v>165000</v>
      </c>
      <c r="I23" s="14">
        <v>43950</v>
      </c>
      <c r="J23" s="15">
        <v>38.5</v>
      </c>
      <c r="K23" s="18">
        <f t="shared" ref="K23" si="5">G23/J23</f>
        <v>4285.7142857142853</v>
      </c>
    </row>
    <row r="24" spans="1:12" ht="24.95" customHeight="1" x14ac:dyDescent="0.2">
      <c r="A24" s="1" t="s">
        <v>50</v>
      </c>
      <c r="B24" s="1" t="s">
        <v>152</v>
      </c>
      <c r="C24" s="1" t="s">
        <v>128</v>
      </c>
      <c r="D24" s="2">
        <v>43481</v>
      </c>
      <c r="E24" s="3">
        <v>102</v>
      </c>
      <c r="F24" s="3" t="s">
        <v>0</v>
      </c>
      <c r="G24" s="13">
        <v>116000</v>
      </c>
      <c r="H24" s="5">
        <v>201902060005640</v>
      </c>
      <c r="I24" s="14">
        <v>43950</v>
      </c>
      <c r="J24" s="15">
        <v>40</v>
      </c>
      <c r="K24" s="18">
        <f t="shared" si="1"/>
        <v>2900</v>
      </c>
    </row>
    <row r="25" spans="1:12" ht="24.95" customHeight="1" x14ac:dyDescent="0.2">
      <c r="A25" s="1" t="s">
        <v>25</v>
      </c>
      <c r="B25" s="1" t="s">
        <v>153</v>
      </c>
      <c r="C25" s="1" t="s">
        <v>128</v>
      </c>
      <c r="D25" s="2">
        <v>43720</v>
      </c>
      <c r="E25" s="3">
        <v>102</v>
      </c>
      <c r="F25" s="3" t="s">
        <v>0</v>
      </c>
      <c r="G25" s="13">
        <v>100000</v>
      </c>
      <c r="H25" s="5">
        <v>201909250062088</v>
      </c>
      <c r="I25" s="14">
        <v>43949</v>
      </c>
      <c r="J25" s="15">
        <v>40.380000000000003</v>
      </c>
      <c r="K25" s="18">
        <f t="shared" si="1"/>
        <v>2476.4735017335315</v>
      </c>
    </row>
    <row r="26" spans="1:12" ht="24.95" customHeight="1" x14ac:dyDescent="0.2">
      <c r="A26" s="1" t="s">
        <v>184</v>
      </c>
      <c r="B26" s="1" t="s">
        <v>185</v>
      </c>
      <c r="C26" s="1" t="s">
        <v>127</v>
      </c>
      <c r="D26" s="2">
        <v>44076</v>
      </c>
      <c r="E26" s="3">
        <v>102</v>
      </c>
      <c r="F26" s="3" t="s">
        <v>0</v>
      </c>
      <c r="G26" s="13">
        <v>175000</v>
      </c>
      <c r="H26" s="5">
        <v>202009140062814</v>
      </c>
      <c r="I26" s="14">
        <v>43298</v>
      </c>
      <c r="J26" s="15">
        <v>45</v>
      </c>
      <c r="K26" s="18">
        <f t="shared" si="1"/>
        <v>3888.8888888888887</v>
      </c>
    </row>
    <row r="27" spans="1:12" ht="24.95" customHeight="1" x14ac:dyDescent="0.2">
      <c r="I27" s="14"/>
      <c r="J27" s="15">
        <f>AVERAGE(J19:J26)</f>
        <v>38.392499999999998</v>
      </c>
      <c r="K27" s="18">
        <f>AVERAGE(K19:K26)</f>
        <v>3384.5621339791005</v>
      </c>
    </row>
    <row r="28" spans="1:12" ht="24.95" customHeight="1" x14ac:dyDescent="0.2">
      <c r="H28" s="10"/>
      <c r="I28" s="31"/>
      <c r="J28" s="30" t="s">
        <v>213</v>
      </c>
      <c r="K28" s="19">
        <v>3375</v>
      </c>
      <c r="L28" s="6" t="s">
        <v>223</v>
      </c>
    </row>
    <row r="29" spans="1:12" ht="24.95" customHeight="1" x14ac:dyDescent="0.2">
      <c r="A29" s="6" t="s">
        <v>176</v>
      </c>
      <c r="I29" s="14"/>
    </row>
    <row r="30" spans="1:12" ht="24.95" customHeight="1" x14ac:dyDescent="0.2">
      <c r="A30" s="1" t="s">
        <v>218</v>
      </c>
      <c r="B30" s="1" t="s">
        <v>219</v>
      </c>
      <c r="C30" s="1" t="s">
        <v>124</v>
      </c>
      <c r="D30" s="2">
        <v>44329</v>
      </c>
      <c r="E30" s="3">
        <v>102</v>
      </c>
      <c r="F30" s="3" t="s">
        <v>0</v>
      </c>
      <c r="G30" s="13">
        <v>255000</v>
      </c>
      <c r="I30" s="14">
        <v>43188</v>
      </c>
      <c r="J30" s="15">
        <v>46.19</v>
      </c>
      <c r="K30" s="18">
        <f t="shared" si="1"/>
        <v>5520.6754708811432</v>
      </c>
    </row>
    <row r="31" spans="1:12" ht="24.95" customHeight="1" x14ac:dyDescent="0.2">
      <c r="A31" s="1" t="s">
        <v>6</v>
      </c>
      <c r="B31" s="1" t="s">
        <v>166</v>
      </c>
      <c r="C31" s="1" t="s">
        <v>132</v>
      </c>
      <c r="D31" s="2">
        <v>43628</v>
      </c>
      <c r="E31" s="3">
        <v>102</v>
      </c>
      <c r="F31" s="3" t="s">
        <v>0</v>
      </c>
      <c r="G31" s="13">
        <v>163000</v>
      </c>
      <c r="H31" s="5">
        <v>201906190044674</v>
      </c>
      <c r="I31" s="14">
        <v>43188</v>
      </c>
      <c r="J31" s="15">
        <v>51.4</v>
      </c>
      <c r="K31" s="18">
        <f t="shared" ref="K31" si="6">G31/J31</f>
        <v>3171.206225680934</v>
      </c>
    </row>
    <row r="32" spans="1:12" ht="24.95" customHeight="1" x14ac:dyDescent="0.2">
      <c r="A32" s="1" t="s">
        <v>217</v>
      </c>
      <c r="B32" s="1" t="s">
        <v>216</v>
      </c>
      <c r="C32" s="1" t="s">
        <v>124</v>
      </c>
      <c r="D32" s="2">
        <v>44063</v>
      </c>
      <c r="E32" s="3">
        <v>102</v>
      </c>
      <c r="F32" s="3" t="s">
        <v>0</v>
      </c>
      <c r="G32" s="13">
        <v>150000</v>
      </c>
      <c r="I32" s="14"/>
      <c r="J32" s="15">
        <v>57.56</v>
      </c>
      <c r="K32" s="18">
        <f t="shared" ref="K32:K33" si="7">G32/J32</f>
        <v>2605.9763724808895</v>
      </c>
    </row>
    <row r="33" spans="1:12" ht="24.95" customHeight="1" x14ac:dyDescent="0.2">
      <c r="A33" s="1" t="s">
        <v>215</v>
      </c>
      <c r="B33" s="1" t="s">
        <v>216</v>
      </c>
      <c r="C33" s="1" t="s">
        <v>124</v>
      </c>
      <c r="D33" s="2">
        <v>44063</v>
      </c>
      <c r="E33" s="3">
        <v>102</v>
      </c>
      <c r="F33" s="3" t="s">
        <v>0</v>
      </c>
      <c r="G33" s="13">
        <v>150000</v>
      </c>
      <c r="I33" s="14"/>
      <c r="J33" s="15">
        <v>59.84</v>
      </c>
      <c r="K33" s="18">
        <f t="shared" si="7"/>
        <v>2506.6844919786095</v>
      </c>
    </row>
    <row r="34" spans="1:12" ht="24.95" customHeight="1" x14ac:dyDescent="0.2">
      <c r="A34" s="1" t="s">
        <v>104</v>
      </c>
      <c r="B34" s="1" t="s">
        <v>154</v>
      </c>
      <c r="C34" s="1" t="s">
        <v>128</v>
      </c>
      <c r="D34" s="2">
        <v>43978</v>
      </c>
      <c r="E34" s="3">
        <v>102</v>
      </c>
      <c r="F34" s="3" t="s">
        <v>0</v>
      </c>
      <c r="G34" s="13">
        <v>236500</v>
      </c>
      <c r="H34" s="5">
        <v>202009020060685</v>
      </c>
      <c r="I34" s="14">
        <v>43671</v>
      </c>
      <c r="J34" s="15">
        <v>62.14</v>
      </c>
      <c r="K34" s="18">
        <f t="shared" si="1"/>
        <v>3805.9221113614417</v>
      </c>
    </row>
    <row r="35" spans="1:12" ht="24.95" customHeight="1" x14ac:dyDescent="0.2">
      <c r="A35" s="1" t="s">
        <v>183</v>
      </c>
      <c r="B35" s="1" t="s">
        <v>186</v>
      </c>
      <c r="C35" s="1" t="s">
        <v>125</v>
      </c>
      <c r="D35" s="2">
        <v>44036</v>
      </c>
      <c r="E35" s="3">
        <v>102</v>
      </c>
      <c r="F35" s="3" t="s">
        <v>0</v>
      </c>
      <c r="G35" s="13">
        <v>210000</v>
      </c>
      <c r="H35" s="5">
        <v>202006080038575</v>
      </c>
      <c r="I35" s="14">
        <v>43671</v>
      </c>
      <c r="J35" s="15">
        <v>62.33</v>
      </c>
      <c r="K35" s="18">
        <f t="shared" ref="K35" si="8">G35/J35</f>
        <v>3369.1641264238729</v>
      </c>
    </row>
    <row r="36" spans="1:12" ht="24.95" customHeight="1" x14ac:dyDescent="0.2">
      <c r="A36" s="12" t="s">
        <v>200</v>
      </c>
      <c r="B36" s="1" t="s">
        <v>186</v>
      </c>
      <c r="C36" s="1" t="s">
        <v>132</v>
      </c>
      <c r="D36" s="2">
        <v>44322</v>
      </c>
      <c r="E36" s="3">
        <v>102</v>
      </c>
      <c r="F36" s="3" t="s">
        <v>0</v>
      </c>
      <c r="G36" s="13">
        <v>188000</v>
      </c>
      <c r="I36" s="14">
        <v>43671</v>
      </c>
      <c r="J36" s="15">
        <v>65</v>
      </c>
      <c r="K36" s="18">
        <f t="shared" ref="K36" si="9">G36/J36</f>
        <v>2892.3076923076924</v>
      </c>
    </row>
    <row r="37" spans="1:12" ht="24.95" customHeight="1" x14ac:dyDescent="0.2">
      <c r="A37" s="1" t="s">
        <v>116</v>
      </c>
      <c r="B37" s="1" t="s">
        <v>169</v>
      </c>
      <c r="C37" s="1" t="s">
        <v>132</v>
      </c>
      <c r="D37" s="2">
        <v>43970</v>
      </c>
      <c r="E37" s="3">
        <v>102</v>
      </c>
      <c r="F37" s="3" t="s">
        <v>0</v>
      </c>
      <c r="G37" s="13">
        <v>150000</v>
      </c>
      <c r="H37" s="5">
        <v>202005280036959</v>
      </c>
      <c r="I37" s="14">
        <v>43208</v>
      </c>
      <c r="J37" s="15">
        <v>66.599999999999994</v>
      </c>
      <c r="K37" s="18">
        <f t="shared" si="1"/>
        <v>2252.2522522522522</v>
      </c>
    </row>
    <row r="38" spans="1:12" ht="24.95" customHeight="1" x14ac:dyDescent="0.2">
      <c r="A38" s="1" t="s">
        <v>40</v>
      </c>
      <c r="B38" s="1" t="s">
        <v>136</v>
      </c>
      <c r="C38" s="1" t="s">
        <v>124</v>
      </c>
      <c r="D38" s="2">
        <v>43921</v>
      </c>
      <c r="E38" s="3">
        <v>102</v>
      </c>
      <c r="F38" s="3" t="s">
        <v>0</v>
      </c>
      <c r="G38" s="13">
        <v>224000</v>
      </c>
      <c r="H38" s="5">
        <v>202004160031768</v>
      </c>
      <c r="I38" s="14">
        <v>43671</v>
      </c>
      <c r="J38" s="15">
        <v>69.66</v>
      </c>
      <c r="K38" s="18">
        <f t="shared" si="1"/>
        <v>3215.6187194946888</v>
      </c>
    </row>
    <row r="39" spans="1:12" ht="24.95" customHeight="1" x14ac:dyDescent="0.2">
      <c r="A39" s="12" t="s">
        <v>202</v>
      </c>
      <c r="B39" s="1" t="s">
        <v>203</v>
      </c>
      <c r="C39" s="1" t="s">
        <v>204</v>
      </c>
      <c r="D39" s="2">
        <v>43937</v>
      </c>
      <c r="E39" s="3">
        <v>102</v>
      </c>
      <c r="F39" s="3" t="s">
        <v>0</v>
      </c>
      <c r="G39" s="13">
        <v>150000</v>
      </c>
      <c r="I39" s="14">
        <v>43671</v>
      </c>
      <c r="J39" s="15">
        <v>69.739999999999995</v>
      </c>
      <c r="K39" s="18">
        <f t="shared" si="1"/>
        <v>2150.8459994264413</v>
      </c>
    </row>
    <row r="40" spans="1:12" ht="24.95" customHeight="1" x14ac:dyDescent="0.2">
      <c r="A40" s="12" t="s">
        <v>205</v>
      </c>
      <c r="B40" s="1" t="s">
        <v>206</v>
      </c>
      <c r="C40" s="1" t="s">
        <v>128</v>
      </c>
      <c r="D40" s="2">
        <v>43971</v>
      </c>
      <c r="E40" s="3">
        <v>102</v>
      </c>
      <c r="F40" s="3" t="s">
        <v>0</v>
      </c>
      <c r="G40" s="13">
        <v>216000</v>
      </c>
      <c r="I40" s="14">
        <v>43671</v>
      </c>
      <c r="J40" s="15">
        <v>72.010000000000005</v>
      </c>
      <c r="K40" s="18">
        <f t="shared" si="1"/>
        <v>2999.583391195667</v>
      </c>
    </row>
    <row r="41" spans="1:12" ht="24.95" customHeight="1" x14ac:dyDescent="0.2">
      <c r="A41" s="12" t="s">
        <v>207</v>
      </c>
      <c r="B41" s="1" t="s">
        <v>203</v>
      </c>
      <c r="C41" s="1" t="s">
        <v>131</v>
      </c>
      <c r="D41" s="2">
        <v>44174</v>
      </c>
      <c r="E41" s="3">
        <v>102</v>
      </c>
      <c r="F41" s="3" t="s">
        <v>0</v>
      </c>
      <c r="G41" s="13">
        <v>334000</v>
      </c>
      <c r="I41" s="14">
        <v>43671</v>
      </c>
      <c r="J41" s="15">
        <v>74.81</v>
      </c>
      <c r="K41" s="18">
        <f t="shared" ref="K41" si="10">G41/J41</f>
        <v>4464.6437642026467</v>
      </c>
    </row>
    <row r="42" spans="1:12" ht="24.95" customHeight="1" x14ac:dyDescent="0.2">
      <c r="I42" s="14"/>
      <c r="J42" s="15">
        <f>AVERAGE(J30:J41)</f>
        <v>63.106666666666662</v>
      </c>
      <c r="K42" s="18">
        <f>AVERAGE(K30:K41)</f>
        <v>3246.2400514738561</v>
      </c>
    </row>
    <row r="43" spans="1:12" ht="24.95" customHeight="1" x14ac:dyDescent="0.2">
      <c r="H43" s="10"/>
      <c r="I43" s="31"/>
      <c r="J43" s="30" t="s">
        <v>214</v>
      </c>
      <c r="K43" s="19">
        <v>3275</v>
      </c>
      <c r="L43" s="6" t="s">
        <v>224</v>
      </c>
    </row>
    <row r="44" spans="1:12" ht="24.95" customHeight="1" x14ac:dyDescent="0.2">
      <c r="A44" s="6" t="s">
        <v>175</v>
      </c>
      <c r="I44" s="14"/>
    </row>
    <row r="45" spans="1:12" ht="24.95" customHeight="1" x14ac:dyDescent="0.2">
      <c r="A45" s="1" t="s">
        <v>187</v>
      </c>
      <c r="B45" s="1" t="s">
        <v>188</v>
      </c>
      <c r="C45" s="1" t="s">
        <v>127</v>
      </c>
      <c r="D45" s="2">
        <v>43963</v>
      </c>
      <c r="E45" s="3">
        <v>102</v>
      </c>
      <c r="F45" s="3" t="s">
        <v>0</v>
      </c>
      <c r="G45" s="13">
        <v>336860</v>
      </c>
      <c r="H45" s="5">
        <v>202005200036098</v>
      </c>
      <c r="I45" s="14">
        <v>43503</v>
      </c>
      <c r="J45" s="15">
        <v>93.18</v>
      </c>
      <c r="K45" s="18">
        <f t="shared" ref="K45:K47" si="11">G45/J45</f>
        <v>3615.1534664091005</v>
      </c>
    </row>
    <row r="46" spans="1:12" ht="24.95" customHeight="1" x14ac:dyDescent="0.2">
      <c r="A46" s="1" t="s">
        <v>9</v>
      </c>
      <c r="B46" s="1" t="s">
        <v>156</v>
      </c>
      <c r="C46" s="1" t="s">
        <v>128</v>
      </c>
      <c r="D46" s="2">
        <v>43630</v>
      </c>
      <c r="E46" s="3">
        <v>102</v>
      </c>
      <c r="F46" s="3" t="s">
        <v>0</v>
      </c>
      <c r="G46" s="13">
        <v>232000</v>
      </c>
      <c r="H46" s="5">
        <v>201907030047316</v>
      </c>
      <c r="I46" s="14">
        <v>43503</v>
      </c>
      <c r="J46" s="15">
        <v>96.3</v>
      </c>
      <c r="K46" s="18">
        <f t="shared" si="11"/>
        <v>2409.1381100726894</v>
      </c>
    </row>
    <row r="47" spans="1:12" ht="24.95" customHeight="1" x14ac:dyDescent="0.2">
      <c r="A47" s="12" t="s">
        <v>201</v>
      </c>
      <c r="B47" s="1" t="s">
        <v>166</v>
      </c>
      <c r="C47" s="1" t="s">
        <v>132</v>
      </c>
      <c r="D47" s="2">
        <v>44322</v>
      </c>
      <c r="E47" s="3">
        <v>102</v>
      </c>
      <c r="F47" s="3" t="s">
        <v>0</v>
      </c>
      <c r="G47" s="13">
        <v>355526</v>
      </c>
      <c r="I47" s="14">
        <v>43503</v>
      </c>
      <c r="J47" s="15">
        <v>98.5</v>
      </c>
      <c r="K47" s="18">
        <f t="shared" si="11"/>
        <v>3609.4010152284263</v>
      </c>
    </row>
    <row r="48" spans="1:12" ht="24.95" customHeight="1" x14ac:dyDescent="0.2">
      <c r="A48" s="1" t="s">
        <v>189</v>
      </c>
      <c r="B48" s="1" t="s">
        <v>163</v>
      </c>
      <c r="C48" s="1" t="s">
        <v>130</v>
      </c>
      <c r="D48" s="2">
        <v>43789</v>
      </c>
      <c r="E48" s="3">
        <v>102</v>
      </c>
      <c r="F48" s="3" t="s">
        <v>0</v>
      </c>
      <c r="G48" s="13">
        <v>315000</v>
      </c>
      <c r="H48" s="5">
        <v>202002200009986</v>
      </c>
      <c r="I48" s="14">
        <v>43503</v>
      </c>
      <c r="J48" s="15">
        <v>137.13</v>
      </c>
      <c r="K48" s="18">
        <f t="shared" si="1"/>
        <v>2297.0903522205208</v>
      </c>
    </row>
    <row r="49" spans="1:12" ht="24" customHeight="1" x14ac:dyDescent="0.2">
      <c r="J49" s="15">
        <f>AVERAGE(J45:J48)</f>
        <v>106.2775</v>
      </c>
      <c r="K49" s="15">
        <f>AVERAGE(K45:K48)</f>
        <v>2982.6957359826843</v>
      </c>
    </row>
    <row r="50" spans="1:12" ht="24.95" customHeight="1" x14ac:dyDescent="0.2">
      <c r="I50" s="14"/>
      <c r="J50" s="30" t="s">
        <v>220</v>
      </c>
      <c r="K50" s="19">
        <v>2950</v>
      </c>
      <c r="L50" s="6" t="s">
        <v>225</v>
      </c>
    </row>
    <row r="51" spans="1:12" ht="24.95" customHeight="1" x14ac:dyDescent="0.2">
      <c r="I51" s="14"/>
    </row>
    <row r="52" spans="1:12" ht="24" customHeight="1" x14ac:dyDescent="0.2">
      <c r="A52" s="32" t="s">
        <v>226</v>
      </c>
    </row>
    <row r="53" spans="1:12" s="32" customFormat="1" ht="12.75" x14ac:dyDescent="0.2">
      <c r="A53" s="32" t="s">
        <v>227</v>
      </c>
      <c r="D53" s="33"/>
      <c r="E53" s="34"/>
      <c r="F53" s="34"/>
      <c r="G53" s="35"/>
      <c r="H53" s="36"/>
      <c r="I53" s="37"/>
      <c r="J53" s="38"/>
      <c r="K53" s="39"/>
    </row>
    <row r="54" spans="1:12" x14ac:dyDescent="0.2">
      <c r="F54" s="13"/>
      <c r="G54" s="5"/>
      <c r="H54" s="14"/>
      <c r="I54" s="15"/>
      <c r="J54" s="18"/>
      <c r="K54" s="1"/>
    </row>
    <row r="55" spans="1:12" s="40" customFormat="1" ht="12.75" x14ac:dyDescent="0.2">
      <c r="B55" s="32" t="s">
        <v>228</v>
      </c>
      <c r="C55" s="32"/>
      <c r="D55" s="33"/>
      <c r="E55" s="34"/>
      <c r="F55" s="41" t="s">
        <v>236</v>
      </c>
      <c r="G55" s="36"/>
      <c r="H55" s="37"/>
      <c r="I55" s="42"/>
      <c r="J55" s="43"/>
    </row>
    <row r="56" spans="1:12" s="40" customFormat="1" ht="12.75" x14ac:dyDescent="0.2">
      <c r="B56" s="32" t="s">
        <v>229</v>
      </c>
      <c r="C56" s="32"/>
      <c r="D56" s="33"/>
      <c r="E56" s="34"/>
      <c r="F56" s="41" t="s">
        <v>237</v>
      </c>
      <c r="G56" s="36"/>
      <c r="H56" s="37"/>
      <c r="I56" s="42"/>
      <c r="J56" s="43"/>
    </row>
    <row r="57" spans="1:12" s="40" customFormat="1" ht="12.75" x14ac:dyDescent="0.2">
      <c r="B57" s="32" t="s">
        <v>230</v>
      </c>
      <c r="C57" s="32"/>
      <c r="D57" s="33"/>
      <c r="E57" s="34"/>
      <c r="F57" s="41" t="s">
        <v>238</v>
      </c>
      <c r="G57" s="36"/>
      <c r="H57" s="37"/>
      <c r="I57" s="42"/>
      <c r="J57" s="43"/>
    </row>
    <row r="58" spans="1:12" s="40" customFormat="1" ht="12.75" x14ac:dyDescent="0.2">
      <c r="B58" s="32" t="s">
        <v>231</v>
      </c>
      <c r="C58" s="32"/>
      <c r="D58" s="33"/>
      <c r="E58" s="34"/>
      <c r="F58" s="41" t="s">
        <v>239</v>
      </c>
      <c r="G58" s="36"/>
      <c r="H58" s="37"/>
      <c r="I58" s="42"/>
      <c r="J58" s="43"/>
    </row>
    <row r="59" spans="1:12" s="40" customFormat="1" ht="12.75" x14ac:dyDescent="0.2">
      <c r="B59" s="32" t="s">
        <v>232</v>
      </c>
      <c r="C59" s="32"/>
      <c r="D59" s="33"/>
      <c r="E59" s="34"/>
      <c r="F59" s="41" t="s">
        <v>240</v>
      </c>
      <c r="G59" s="36"/>
      <c r="H59" s="37"/>
      <c r="I59" s="42"/>
      <c r="J59" s="43"/>
    </row>
    <row r="60" spans="1:12" s="40" customFormat="1" ht="12.75" x14ac:dyDescent="0.2">
      <c r="B60" s="32" t="s">
        <v>233</v>
      </c>
      <c r="C60" s="32"/>
      <c r="D60" s="33"/>
      <c r="E60" s="34"/>
      <c r="F60" s="41" t="s">
        <v>241</v>
      </c>
      <c r="G60" s="36"/>
      <c r="H60" s="37"/>
      <c r="I60" s="42"/>
      <c r="J60" s="43"/>
    </row>
    <row r="61" spans="1:12" s="40" customFormat="1" ht="12.75" x14ac:dyDescent="0.2">
      <c r="B61" s="32" t="s">
        <v>234</v>
      </c>
      <c r="C61" s="32"/>
      <c r="D61" s="33"/>
      <c r="E61" s="34"/>
      <c r="F61" s="41" t="s">
        <v>242</v>
      </c>
      <c r="G61" s="36"/>
      <c r="H61" s="37"/>
      <c r="I61" s="42"/>
      <c r="J61" s="43"/>
    </row>
    <row r="62" spans="1:12" s="40" customFormat="1" ht="12.75" x14ac:dyDescent="0.2">
      <c r="A62" s="32"/>
      <c r="B62" s="32" t="s">
        <v>235</v>
      </c>
      <c r="C62" s="32"/>
      <c r="D62" s="33"/>
      <c r="E62" s="34"/>
      <c r="F62" s="41" t="s">
        <v>243</v>
      </c>
      <c r="G62" s="36"/>
      <c r="H62" s="32"/>
      <c r="I62" s="42"/>
      <c r="J62" s="43"/>
    </row>
  </sheetData>
  <sortState xmlns:xlrd2="http://schemas.microsoft.com/office/spreadsheetml/2017/richdata2" ref="A5:M48">
    <sortCondition ref="J5:J48"/>
  </sortState>
  <conditionalFormatting sqref="M52:XFD52 A42:B44 A52:J52 D42:J44 L37:XFD37 A37:J37 A16:J18 L16:XFD18 L42:XFD44 L3:XFD13 A3:J13 L21:XFD33 A21:J33 A63:J1048576 M63:XFD1048576">
    <cfRule type="expression" dxfId="61" priority="159" stopIfTrue="1">
      <formula>#REF!="NOT USED"</formula>
    </cfRule>
    <cfRule type="expression" dxfId="60" priority="160" stopIfTrue="1">
      <formula>#REF!="REFERENCE"</formula>
    </cfRule>
  </conditionalFormatting>
  <conditionalFormatting sqref="M48:XFD48 A48:J48 A50:J51 M50:XFD51">
    <cfRule type="expression" dxfId="59" priority="161" stopIfTrue="1">
      <formula>#REF!="NOT USED"</formula>
    </cfRule>
    <cfRule type="expression" dxfId="58" priority="162" stopIfTrue="1">
      <formula>#REF!="REFERENCE"</formula>
    </cfRule>
  </conditionalFormatting>
  <conditionalFormatting sqref="C42:C44 K37 K42:K44 K48:L48 L51 K50:K52 K16:K18 K3:K13 K21:K33 K63:K1048576">
    <cfRule type="expression" dxfId="57" priority="157" stopIfTrue="1">
      <formula>#REF!="NOT USED"</formula>
    </cfRule>
    <cfRule type="expression" dxfId="56" priority="158" stopIfTrue="1">
      <formula>#REF!="REFERENCE"</formula>
    </cfRule>
  </conditionalFormatting>
  <conditionalFormatting sqref="L52 L63:L1048576">
    <cfRule type="expression" dxfId="55" priority="143" stopIfTrue="1">
      <formula>#REF!="NOT USED"</formula>
    </cfRule>
    <cfRule type="expression" dxfId="54" priority="144" stopIfTrue="1">
      <formula>#REF!="REFERENCE"</formula>
    </cfRule>
  </conditionalFormatting>
  <conditionalFormatting sqref="L15:XFD15 A15:J15">
    <cfRule type="expression" dxfId="53" priority="113" stopIfTrue="1">
      <formula>#REF!="NOT USED"</formula>
    </cfRule>
    <cfRule type="expression" dxfId="52" priority="114" stopIfTrue="1">
      <formula>#REF!="REFERENCE"</formula>
    </cfRule>
  </conditionalFormatting>
  <conditionalFormatting sqref="K15">
    <cfRule type="expression" dxfId="51" priority="111" stopIfTrue="1">
      <formula>#REF!="NOT USED"</formula>
    </cfRule>
    <cfRule type="expression" dxfId="50" priority="112" stopIfTrue="1">
      <formula>#REF!="REFERENCE"</formula>
    </cfRule>
  </conditionalFormatting>
  <conditionalFormatting sqref="A35:J36 L35:XFD36">
    <cfRule type="expression" dxfId="49" priority="105" stopIfTrue="1">
      <formula>#REF!="NOT USED"</formula>
    </cfRule>
    <cfRule type="expression" dxfId="48" priority="106" stopIfTrue="1">
      <formula>#REF!="REFERENCE"</formula>
    </cfRule>
  </conditionalFormatting>
  <conditionalFormatting sqref="K35:K36">
    <cfRule type="expression" dxfId="47" priority="103" stopIfTrue="1">
      <formula>#REF!="NOT USED"</formula>
    </cfRule>
    <cfRule type="expression" dxfId="46" priority="104" stopIfTrue="1">
      <formula>#REF!="REFERENCE"</formula>
    </cfRule>
  </conditionalFormatting>
  <conditionalFormatting sqref="L14:XFD14 A14:J14">
    <cfRule type="expression" dxfId="45" priority="93" stopIfTrue="1">
      <formula>#REF!="NOT USED"</formula>
    </cfRule>
    <cfRule type="expression" dxfId="44" priority="94" stopIfTrue="1">
      <formula>#REF!="REFERENCE"</formula>
    </cfRule>
  </conditionalFormatting>
  <conditionalFormatting sqref="K14">
    <cfRule type="expression" dxfId="43" priority="91" stopIfTrue="1">
      <formula>#REF!="NOT USED"</formula>
    </cfRule>
    <cfRule type="expression" dxfId="42" priority="92" stopIfTrue="1">
      <formula>#REF!="REFERENCE"</formula>
    </cfRule>
  </conditionalFormatting>
  <conditionalFormatting sqref="A34:J34 L34:XFD34">
    <cfRule type="expression" dxfId="41" priority="89" stopIfTrue="1">
      <formula>#REF!="NOT USED"</formula>
    </cfRule>
    <cfRule type="expression" dxfId="40" priority="90" stopIfTrue="1">
      <formula>#REF!="REFERENCE"</formula>
    </cfRule>
  </conditionalFormatting>
  <conditionalFormatting sqref="K34">
    <cfRule type="expression" dxfId="39" priority="87" stopIfTrue="1">
      <formula>#REF!="NOT USED"</formula>
    </cfRule>
    <cfRule type="expression" dxfId="38" priority="88" stopIfTrue="1">
      <formula>#REF!="REFERENCE"</formula>
    </cfRule>
  </conditionalFormatting>
  <conditionalFormatting sqref="A45:J45 M45:XFD45">
    <cfRule type="expression" dxfId="37" priority="67" stopIfTrue="1">
      <formula>#REF!="NOT USED"</formula>
    </cfRule>
    <cfRule type="expression" dxfId="36" priority="68" stopIfTrue="1">
      <formula>#REF!="REFERENCE"</formula>
    </cfRule>
  </conditionalFormatting>
  <conditionalFormatting sqref="K45:L45">
    <cfRule type="expression" dxfId="35" priority="65" stopIfTrue="1">
      <formula>#REF!="NOT USED"</formula>
    </cfRule>
    <cfRule type="expression" dxfId="34" priority="66" stopIfTrue="1">
      <formula>#REF!="REFERENCE"</formula>
    </cfRule>
  </conditionalFormatting>
  <conditionalFormatting sqref="M46:XFD47 A46:J47">
    <cfRule type="expression" dxfId="33" priority="63" stopIfTrue="1">
      <formula>#REF!="NOT USED"</formula>
    </cfRule>
    <cfRule type="expression" dxfId="32" priority="64" stopIfTrue="1">
      <formula>#REF!="REFERENCE"</formula>
    </cfRule>
  </conditionalFormatting>
  <conditionalFormatting sqref="K46:L47">
    <cfRule type="expression" dxfId="31" priority="61" stopIfTrue="1">
      <formula>#REF!="NOT USED"</formula>
    </cfRule>
    <cfRule type="expression" dxfId="30" priority="62" stopIfTrue="1">
      <formula>#REF!="REFERENCE"</formula>
    </cfRule>
  </conditionalFormatting>
  <conditionalFormatting sqref="A19:J20 L19:XFD20">
    <cfRule type="expression" dxfId="29" priority="43" stopIfTrue="1">
      <formula>#REF!="NOT USED"</formula>
    </cfRule>
    <cfRule type="expression" dxfId="28" priority="44" stopIfTrue="1">
      <formula>#REF!="REFERENCE"</formula>
    </cfRule>
  </conditionalFormatting>
  <conditionalFormatting sqref="K19:K20">
    <cfRule type="expression" dxfId="27" priority="41" stopIfTrue="1">
      <formula>#REF!="NOT USED"</formula>
    </cfRule>
    <cfRule type="expression" dxfId="26" priority="42" stopIfTrue="1">
      <formula>#REF!="REFERENCE"</formula>
    </cfRule>
  </conditionalFormatting>
  <conditionalFormatting sqref="A41:J41">
    <cfRule type="expression" dxfId="25" priority="33" stopIfTrue="1">
      <formula>#REF!="NOT USED"</formula>
    </cfRule>
    <cfRule type="expression" dxfId="24" priority="34" stopIfTrue="1">
      <formula>#REF!="REFERENCE"</formula>
    </cfRule>
  </conditionalFormatting>
  <conditionalFormatting sqref="L41:XFD41">
    <cfRule type="expression" dxfId="23" priority="31" stopIfTrue="1">
      <formula>#REF!="NOT USED"</formula>
    </cfRule>
    <cfRule type="expression" dxfId="22" priority="32" stopIfTrue="1">
      <formula>#REF!="REFERENCE"</formula>
    </cfRule>
  </conditionalFormatting>
  <conditionalFormatting sqref="K38:K41">
    <cfRule type="expression" dxfId="21" priority="29" stopIfTrue="1">
      <formula>#REF!="NOT USED"</formula>
    </cfRule>
    <cfRule type="expression" dxfId="20" priority="30" stopIfTrue="1">
      <formula>#REF!="REFERENCE"</formula>
    </cfRule>
  </conditionalFormatting>
  <conditionalFormatting sqref="M49:XFD49 A49:K49">
    <cfRule type="expression" dxfId="19" priority="21" stopIfTrue="1">
      <formula>#REF!="NOT USED"</formula>
    </cfRule>
    <cfRule type="expression" dxfId="18" priority="22" stopIfTrue="1">
      <formula>#REF!="REFERENCE"</formula>
    </cfRule>
  </conditionalFormatting>
  <conditionalFormatting sqref="L49">
    <cfRule type="expression" dxfId="17" priority="19" stopIfTrue="1">
      <formula>#REF!="NOT USED"</formula>
    </cfRule>
    <cfRule type="expression" dxfId="16" priority="20" stopIfTrue="1">
      <formula>#REF!="REFERENCE"</formula>
    </cfRule>
  </conditionalFormatting>
  <conditionalFormatting sqref="L50">
    <cfRule type="expression" dxfId="15" priority="15" stopIfTrue="1">
      <formula>#REF!="NOT USED"</formula>
    </cfRule>
    <cfRule type="expression" dxfId="14" priority="16" stopIfTrue="1">
      <formula>#REF!="REFERENCE"</formula>
    </cfRule>
  </conditionalFormatting>
  <conditionalFormatting sqref="A38:J38">
    <cfRule type="expression" dxfId="13" priority="13" stopIfTrue="1">
      <formula>#REF!="NOT USED"</formula>
    </cfRule>
    <cfRule type="expression" dxfId="12" priority="14" stopIfTrue="1">
      <formula>#REF!="REFERENCE"</formula>
    </cfRule>
  </conditionalFormatting>
  <conditionalFormatting sqref="L38:XFD38">
    <cfRule type="expression" dxfId="11" priority="11" stopIfTrue="1">
      <formula>#REF!="NOT USED"</formula>
    </cfRule>
    <cfRule type="expression" dxfId="10" priority="12" stopIfTrue="1">
      <formula>#REF!="REFERENCE"</formula>
    </cfRule>
  </conditionalFormatting>
  <conditionalFormatting sqref="A39:J40">
    <cfRule type="expression" dxfId="9" priority="9" stopIfTrue="1">
      <formula>#REF!="NOT USED"</formula>
    </cfRule>
    <cfRule type="expression" dxfId="8" priority="10" stopIfTrue="1">
      <formula>#REF!="REFERENCE"</formula>
    </cfRule>
  </conditionalFormatting>
  <conditionalFormatting sqref="L39:XFD40">
    <cfRule type="expression" dxfId="7" priority="7" stopIfTrue="1">
      <formula>#REF!="NOT USED"</formula>
    </cfRule>
    <cfRule type="expression" dxfId="6" priority="8" stopIfTrue="1">
      <formula>#REF!="REFERENCE"</formula>
    </cfRule>
  </conditionalFormatting>
  <conditionalFormatting sqref="L62:XFD62 A62:I62">
    <cfRule type="expression" dxfId="5" priority="3" stopIfTrue="1">
      <formula>#REF!="NOT USED"</formula>
    </cfRule>
    <cfRule type="expression" dxfId="4" priority="4" stopIfTrue="1">
      <formula>#REF!="REFERENCE"</formula>
    </cfRule>
  </conditionalFormatting>
  <conditionalFormatting sqref="M53:XFD53 L54:XFD61 A53:J53 A54:I61">
    <cfRule type="expression" dxfId="3" priority="5" stopIfTrue="1">
      <formula>#REF!="NOT USED"</formula>
    </cfRule>
    <cfRule type="expression" dxfId="2" priority="6" stopIfTrue="1">
      <formula>#REF!="REFERENCE"</formula>
    </cfRule>
  </conditionalFormatting>
  <conditionalFormatting sqref="L53 J54:J62 K53:K62">
    <cfRule type="expression" dxfId="1" priority="1" stopIfTrue="1">
      <formula>#REF!="NOT USED"</formula>
    </cfRule>
    <cfRule type="expression" dxfId="0" priority="2" stopIfTrue="1">
      <formula>#REF!="REFERENCE"</formula>
    </cfRule>
  </conditionalFormatting>
  <pageMargins left="0" right="0" top="0" bottom="0" header="0.3" footer="0.3"/>
  <pageSetup paperSize="5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Richfield Sales Sheet</vt:lpstr>
      <vt:lpstr>Sheet1</vt:lpstr>
      <vt:lpstr>'Richfield Sales Sheet'!Print_Area</vt:lpstr>
      <vt:lpstr>Sheet1!Print_Area</vt:lpstr>
      <vt:lpstr>'Richfield Sales Sheet'!Print_Titles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Moors, Kimberly</dc:creator>
  <cp:lastModifiedBy>Assessor</cp:lastModifiedBy>
  <cp:lastPrinted>2023-01-18T16:15:07Z</cp:lastPrinted>
  <dcterms:created xsi:type="dcterms:W3CDTF">2019-07-31T20:50:42Z</dcterms:created>
  <dcterms:modified xsi:type="dcterms:W3CDTF">2023-03-01T15:34:28Z</dcterms:modified>
</cp:coreProperties>
</file>